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rnkguallasamin\Desktop\INEC_PC\KARINA\empresas\2023\Documentación\6. ANÁLISIS\"/>
    </mc:Choice>
  </mc:AlternateContent>
  <bookViews>
    <workbookView xWindow="0" yWindow="0" windowWidth="14385" windowHeight="11955" tabRatio="860"/>
  </bookViews>
  <sheets>
    <sheet name="CONTENIDO" sheetId="1" r:id="rId1"/>
    <sheet name="T1" sheetId="8" r:id="rId2"/>
    <sheet name="T2" sheetId="40" r:id="rId3"/>
    <sheet name="T3" sheetId="41" r:id="rId4"/>
    <sheet name="T4" sheetId="42" r:id="rId5"/>
    <sheet name="T5" sheetId="43" r:id="rId6"/>
    <sheet name="T6" sheetId="44" r:id="rId7"/>
    <sheet name="T7" sheetId="45" r:id="rId8"/>
    <sheet name="T8" sheetId="14" r:id="rId9"/>
    <sheet name="T9 " sheetId="46" r:id="rId10"/>
    <sheet name="T10" sheetId="16" r:id="rId11"/>
    <sheet name="T11" sheetId="4" r:id="rId12"/>
    <sheet name="T12" sheetId="17" r:id="rId13"/>
    <sheet name="T13" sheetId="33" r:id="rId14"/>
    <sheet name="T14" sheetId="34" r:id="rId15"/>
    <sheet name="T15" sheetId="35" r:id="rId16"/>
    <sheet name="T16" sheetId="47" r:id="rId17"/>
    <sheet name="T17" sheetId="36" r:id="rId18"/>
    <sheet name="T18" sheetId="22" r:id="rId19"/>
    <sheet name="T19" sheetId="23" r:id="rId20"/>
    <sheet name="T20" sheetId="32" r:id="rId21"/>
    <sheet name="I1" sheetId="39" r:id="rId22"/>
    <sheet name="I2" sheetId="38" r:id="rId23"/>
    <sheet name="I3" sheetId="27" r:id="rId24"/>
    <sheet name="I4" sheetId="28" r:id="rId25"/>
    <sheet name="I5 " sheetId="31" r:id="rId26"/>
    <sheet name="I6" sheetId="37" r:id="rId27"/>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40" l="1"/>
  <c r="G9" i="40"/>
  <c r="G10" i="40"/>
  <c r="G11" i="40"/>
  <c r="G12" i="40"/>
  <c r="G13" i="40"/>
  <c r="G14" i="40"/>
  <c r="G15" i="40"/>
  <c r="G16" i="40"/>
  <c r="G17" i="40"/>
  <c r="G18" i="40"/>
  <c r="G19" i="40"/>
  <c r="G20" i="40"/>
  <c r="G21" i="40"/>
  <c r="G22" i="40"/>
  <c r="G23" i="40"/>
  <c r="G24" i="40"/>
  <c r="G25" i="40"/>
  <c r="G26" i="40"/>
  <c r="G7" i="40"/>
  <c r="F26" i="38" l="1"/>
  <c r="F25" i="38"/>
  <c r="F24" i="38"/>
  <c r="F23" i="38"/>
  <c r="F22" i="38"/>
  <c r="F21" i="38"/>
  <c r="F20" i="38"/>
  <c r="F19" i="38"/>
  <c r="F18" i="38"/>
  <c r="F17" i="38"/>
  <c r="F16" i="38"/>
  <c r="F15" i="38"/>
  <c r="F14" i="38"/>
  <c r="F13" i="38"/>
  <c r="F12" i="38"/>
  <c r="F11" i="38"/>
  <c r="F10" i="38"/>
  <c r="F9" i="38"/>
  <c r="F8" i="38"/>
  <c r="F7" i="38"/>
</calcChain>
</file>

<file path=xl/sharedStrings.xml><?xml version="1.0" encoding="utf-8"?>
<sst xmlns="http://schemas.openxmlformats.org/spreadsheetml/2006/main" count="980" uniqueCount="365">
  <si>
    <t>Contenido</t>
  </si>
  <si>
    <t>T1.</t>
  </si>
  <si>
    <t>T2.</t>
  </si>
  <si>
    <t>T3.</t>
  </si>
  <si>
    <t>T4.</t>
  </si>
  <si>
    <t>GESTIÓN AMBIENTAL</t>
  </si>
  <si>
    <t>T5.</t>
  </si>
  <si>
    <t xml:space="preserve">BIENES Y SERVICIOS AMBIENTALES </t>
  </si>
  <si>
    <t>ENERGÍA, COMBUSTIBLES Y LUBRICANTES</t>
  </si>
  <si>
    <t>T6.</t>
  </si>
  <si>
    <t>T7.</t>
  </si>
  <si>
    <t>T8.</t>
  </si>
  <si>
    <t xml:space="preserve">AGUA Y MANEJO DE AGUAS RESIDUALES </t>
  </si>
  <si>
    <t>T9.</t>
  </si>
  <si>
    <t>T10.</t>
  </si>
  <si>
    <t>T11.</t>
  </si>
  <si>
    <t>T12.</t>
  </si>
  <si>
    <t>T13.</t>
  </si>
  <si>
    <t>RESIDUOS</t>
  </si>
  <si>
    <t>T14.</t>
  </si>
  <si>
    <t>T15.</t>
  </si>
  <si>
    <t>T16.</t>
  </si>
  <si>
    <t>Tablas</t>
  </si>
  <si>
    <t>I1.</t>
  </si>
  <si>
    <t>I2.</t>
  </si>
  <si>
    <t>I3.</t>
  </si>
  <si>
    <t>I4.</t>
  </si>
  <si>
    <t>I5.</t>
  </si>
  <si>
    <t>I6.</t>
  </si>
  <si>
    <t>Personal Tiempo Completo</t>
  </si>
  <si>
    <t>Personal Tiempo parcial</t>
  </si>
  <si>
    <t>Absoluto</t>
  </si>
  <si>
    <t>Relativo</t>
  </si>
  <si>
    <t>NACIONAL</t>
  </si>
  <si>
    <t>Transporte y Almacenamiento</t>
  </si>
  <si>
    <t xml:space="preserve">Actividad Económica </t>
  </si>
  <si>
    <t>Ninguno</t>
  </si>
  <si>
    <t>Enseñanza</t>
  </si>
  <si>
    <t>Objetivos Ambientales</t>
  </si>
  <si>
    <t>Tabla 7.</t>
  </si>
  <si>
    <t>Tabla 8.</t>
  </si>
  <si>
    <t>Porcentaje</t>
  </si>
  <si>
    <t>Información y comunicación</t>
  </si>
  <si>
    <t>Distribución de agua, alcantarillado, gestión de desechos y saneamiento</t>
  </si>
  <si>
    <t>Tabla 9.</t>
  </si>
  <si>
    <t>Total</t>
  </si>
  <si>
    <t xml:space="preserve"> Gasolina Súper</t>
  </si>
  <si>
    <t xml:space="preserve"> Gasolina Extra </t>
  </si>
  <si>
    <t xml:space="preserve"> Jet Fuel </t>
  </si>
  <si>
    <t xml:space="preserve"> Diésel </t>
  </si>
  <si>
    <t xml:space="preserve"> Residuo Fuel Oil</t>
  </si>
  <si>
    <t xml:space="preserve"> Crudo residual </t>
  </si>
  <si>
    <t xml:space="preserve"> Gasolina Ecopaís </t>
  </si>
  <si>
    <t xml:space="preserve"> Aceites </t>
  </si>
  <si>
    <t xml:space="preserve"> Gas Licuado (GLP)</t>
  </si>
  <si>
    <t xml:space="preserve"> Carbón </t>
  </si>
  <si>
    <t>Actividad Económica</t>
  </si>
  <si>
    <t>No</t>
  </si>
  <si>
    <t>Actvidades de servicios administrativos y de apoyo</t>
  </si>
  <si>
    <t>-</t>
  </si>
  <si>
    <t>Empresas</t>
  </si>
  <si>
    <t>Neumáticos usados o parte de los mismos</t>
  </si>
  <si>
    <t>Aceites vegetales usados generados en procesos de fritura de alimentos</t>
  </si>
  <si>
    <t>Equipos eléctricos y electrónicos en desuso que han sido desensamblados, separados sus componentes o elementos constitutivos</t>
  </si>
  <si>
    <t>Envases vacíos de agroquímicos con triple lavado</t>
  </si>
  <si>
    <t>Envases / contenedores vacíos de químicos tóxicos luego del tratamiento</t>
  </si>
  <si>
    <t>Escorías de acería cuyos componentes tóxicos se encuentren bajo los valores establecidos en las normas técnicas correspondientes</t>
  </si>
  <si>
    <t>Indicador 1.</t>
  </si>
  <si>
    <t>Sí</t>
  </si>
  <si>
    <t>Recuento</t>
  </si>
  <si>
    <t>Actividades inmobiliarias</t>
  </si>
  <si>
    <t>Artes, entretenimiento y recreación</t>
  </si>
  <si>
    <t>Suministro de electricidad, gas, vapor y aire acondicionado</t>
  </si>
  <si>
    <t>Gran empresa</t>
  </si>
  <si>
    <t>Mediana empresa</t>
  </si>
  <si>
    <t xml:space="preserve">Tamaño de empresa </t>
  </si>
  <si>
    <t>Actividad Económica /Tamaño de empresa</t>
  </si>
  <si>
    <t xml:space="preserve">Empresas </t>
  </si>
  <si>
    <t xml:space="preserve">Indicador 2. </t>
  </si>
  <si>
    <t>Actividad Económica/Tamaño de empresa</t>
  </si>
  <si>
    <t xml:space="preserve">Empresas que realizaron inversión ambiental </t>
  </si>
  <si>
    <t xml:space="preserve">Indicador 3. </t>
  </si>
  <si>
    <t>Energía Utilizada</t>
  </si>
  <si>
    <t>(MJ)</t>
  </si>
  <si>
    <t>Valor Agregado Bruto (VAB)</t>
  </si>
  <si>
    <t>Intensidad Energética</t>
  </si>
  <si>
    <t>MJ/USD</t>
  </si>
  <si>
    <t xml:space="preserve">Indicador 4. </t>
  </si>
  <si>
    <t xml:space="preserve">Empresas que producen energías renovables </t>
  </si>
  <si>
    <t>EMPRESAS</t>
  </si>
  <si>
    <r>
      <t>CO</t>
    </r>
    <r>
      <rPr>
        <b/>
        <vertAlign val="subscript"/>
        <sz val="9"/>
        <color theme="1" tint="0.34998626667073579"/>
        <rFont val="Century Gothic"/>
        <family val="2"/>
      </rPr>
      <t>2</t>
    </r>
    <r>
      <rPr>
        <b/>
        <sz val="9"/>
        <color theme="1" tint="0.34998626667073579"/>
        <rFont val="Century Gothic"/>
        <family val="2"/>
      </rPr>
      <t xml:space="preserve"> generado por combustión</t>
    </r>
  </si>
  <si>
    <r>
      <t>Intensidad de generación CO</t>
    </r>
    <r>
      <rPr>
        <b/>
        <vertAlign val="subscript"/>
        <sz val="9"/>
        <color theme="1" tint="0.34998626667073579"/>
        <rFont val="Century Gothic"/>
        <family val="2"/>
      </rPr>
      <t>2</t>
    </r>
  </si>
  <si>
    <r>
      <t>kg CO</t>
    </r>
    <r>
      <rPr>
        <b/>
        <vertAlign val="subscript"/>
        <sz val="9"/>
        <color theme="1" tint="0.34998626667073579"/>
        <rFont val="Century Gothic"/>
        <family val="2"/>
      </rPr>
      <t>2</t>
    </r>
    <r>
      <rPr>
        <b/>
        <sz val="9"/>
        <color theme="1" tint="0.34998626667073579"/>
        <rFont val="Century Gothic"/>
        <family val="2"/>
      </rPr>
      <t>eq</t>
    </r>
  </si>
  <si>
    <t xml:space="preserve"> Actividad Económica / Tamaño de empresa</t>
  </si>
  <si>
    <t>Agua utilizada</t>
  </si>
  <si>
    <t>Intensidad de uso de agua</t>
  </si>
  <si>
    <r>
      <t>(m</t>
    </r>
    <r>
      <rPr>
        <b/>
        <vertAlign val="superscript"/>
        <sz val="9"/>
        <color theme="1" tint="0.34998626667073579"/>
        <rFont val="Century Gothic"/>
        <family val="2"/>
      </rPr>
      <t>3</t>
    </r>
    <r>
      <rPr>
        <b/>
        <sz val="9"/>
        <color theme="1" tint="0.34998626667073579"/>
        <rFont val="Century Gothic"/>
        <family val="2"/>
      </rPr>
      <t>)</t>
    </r>
  </si>
  <si>
    <t>Proporción de aguas residuales con tratamiento</t>
  </si>
  <si>
    <t>Aguas residuales tratadas</t>
  </si>
  <si>
    <t>Aguas Residuales</t>
  </si>
  <si>
    <t>Explotación de minas y canteras</t>
  </si>
  <si>
    <t>Industria manufacturera</t>
  </si>
  <si>
    <t>Construcción</t>
  </si>
  <si>
    <t>Comercio al por mayor y menor</t>
  </si>
  <si>
    <t>Actividades de alojamiento y de servicio de comidas</t>
  </si>
  <si>
    <t>Información y Comunicación</t>
  </si>
  <si>
    <t>Actividades financieras y de seguros</t>
  </si>
  <si>
    <t>Actividades profesionales, científicas y técnicas</t>
  </si>
  <si>
    <t>Actividades de atención a la salud humana</t>
  </si>
  <si>
    <t>Otras actividades de servicios</t>
  </si>
  <si>
    <t>Explotación de Minas y Canteras</t>
  </si>
  <si>
    <t>Actividades de alojamiento y servicio de comidas</t>
  </si>
  <si>
    <t>Actividades de atención de la salud</t>
  </si>
  <si>
    <t>Personas</t>
  </si>
  <si>
    <t>USD / Persona</t>
  </si>
  <si>
    <t>USD / Empresa</t>
  </si>
  <si>
    <t>USD corrientes</t>
  </si>
  <si>
    <t>Personal ambiental</t>
  </si>
  <si>
    <t>Sueldos anuales personal ambiental</t>
  </si>
  <si>
    <t>Sueldo ambiental anual medio por persona</t>
  </si>
  <si>
    <t>Sueldo ambiental anual medio por empresa</t>
  </si>
  <si>
    <t>% fila</t>
  </si>
  <si>
    <t>Total de Empresas</t>
  </si>
  <si>
    <t>USD / empresa</t>
  </si>
  <si>
    <t>Gastos Corrientes Ambientales</t>
  </si>
  <si>
    <t>Producción Ambiental</t>
  </si>
  <si>
    <t>Empresas que producen Bienes y Servicios Ambientales</t>
  </si>
  <si>
    <t>% Empresas que producen Bienes y Servicios Ambientales</t>
  </si>
  <si>
    <t>Producción ambiental media por empresa</t>
  </si>
  <si>
    <t>Inversión Ambiental</t>
  </si>
  <si>
    <t>Empresas que invierten en Bienes y Servicios Ambientales</t>
  </si>
  <si>
    <t>% Empresas que invierten en Bienes y Servicios Ambientales</t>
  </si>
  <si>
    <t>Inversión ambiental media por empresa</t>
  </si>
  <si>
    <t>INDICADORES - SISTEMA INTEGRADO DE PRODUCCIÓN VERDE (SIPV) - CEPAL</t>
  </si>
  <si>
    <t>Energía eléctrica consumida de red pública</t>
  </si>
  <si>
    <t>GWh / año</t>
  </si>
  <si>
    <t>Valor pagado por la energía eléctrica consumida de red pública</t>
  </si>
  <si>
    <t>Empresas con valor pagado por energía eléctrica de red pública</t>
  </si>
  <si>
    <t>MWh / empresa</t>
  </si>
  <si>
    <t>miles USD / empresa</t>
  </si>
  <si>
    <t>Empresas investigadas</t>
  </si>
  <si>
    <t>Consumo medio de energía eléctrica de red pública por empresa</t>
  </si>
  <si>
    <t>Valor pagado medio de energía eléctrica de red pública por empresa</t>
  </si>
  <si>
    <t>Otras actividades *</t>
  </si>
  <si>
    <t>Valor de la energía eléctrica producida</t>
  </si>
  <si>
    <t>Cantidad de energía eléctrica producida</t>
  </si>
  <si>
    <t>Cantidad de energía eléctrica producida y consumida</t>
  </si>
  <si>
    <t>1. Energía Solar - Uso principal de la energía producida y consumida</t>
  </si>
  <si>
    <t>Calor directo (%)</t>
  </si>
  <si>
    <t>Fuerza motriz y frío (%)</t>
  </si>
  <si>
    <t>2. Energía Eólica - Uso principal de la energía producida y consumida</t>
  </si>
  <si>
    <t>3. Energía de Biomasa - Uso principal de la energía producida y consumida</t>
  </si>
  <si>
    <t>4. Energía Hidráulica - Uso principal de la energía producida y consumida</t>
  </si>
  <si>
    <t>5. Energía de generador termoeléctrico - Uso principal de la energía producida y consumida</t>
  </si>
  <si>
    <t>Otros usos** (%)</t>
  </si>
  <si>
    <t>** Otros usos = Iluminación de instalaciones y procesos; Electrólisis para descomposición de sustancias; Recubrimiento metálico de superficies; Licuefacción de gases; Procesos de soldadura.</t>
  </si>
  <si>
    <t>Valor pagado</t>
  </si>
  <si>
    <t>Volumen usado</t>
  </si>
  <si>
    <t>Miles galones US</t>
  </si>
  <si>
    <t>Uso principal de combustibles y lubricantes líquidos</t>
  </si>
  <si>
    <t>Masa usada</t>
  </si>
  <si>
    <t>Miles toneladas métricas</t>
  </si>
  <si>
    <t>Combustibles y lubricantes líquidos</t>
  </si>
  <si>
    <t>Combustibles y lubricantes sólidos</t>
  </si>
  <si>
    <t>Calderas (%)</t>
  </si>
  <si>
    <t>Transporte (%)</t>
  </si>
  <si>
    <t>Mantenimiento (%)</t>
  </si>
  <si>
    <t>Uso principal de combustibles y lubricantes sólidos</t>
  </si>
  <si>
    <t>Procesos</t>
  </si>
  <si>
    <t>%</t>
  </si>
  <si>
    <r>
      <t>m</t>
    </r>
    <r>
      <rPr>
        <b/>
        <vertAlign val="superscript"/>
        <sz val="9"/>
        <color theme="1" tint="0.34998626667073579"/>
        <rFont val="Century Gothic"/>
        <family val="2"/>
      </rPr>
      <t>3</t>
    </r>
    <r>
      <rPr>
        <b/>
        <sz val="9"/>
        <color theme="1" tint="0.34998626667073579"/>
        <rFont val="Century Gothic"/>
        <family val="2"/>
      </rPr>
      <t xml:space="preserve"> / año</t>
    </r>
  </si>
  <si>
    <t>Distribución de las aguas residuales generadas por tipo de tratamiento dado</t>
  </si>
  <si>
    <t>¿El proceso productivo de la empresa generó aguas residuales? - Sí / No</t>
  </si>
  <si>
    <t>¿Tiene registro de las descargas de las aguas residuales generadas por el proceso productivo de la empresa? - Sí / No</t>
  </si>
  <si>
    <t>Empresas con valor pagado por agua de red pública</t>
  </si>
  <si>
    <t>Consumo medio de agua de red pública por empresa</t>
  </si>
  <si>
    <t>Valor pagado medio de agua de red pública por empresa</t>
  </si>
  <si>
    <r>
      <t>m</t>
    </r>
    <r>
      <rPr>
        <b/>
        <vertAlign val="superscript"/>
        <sz val="9"/>
        <color theme="1" tint="0.34998626667073579"/>
        <rFont val="Century Gothic"/>
        <family val="2"/>
      </rPr>
      <t>3</t>
    </r>
    <r>
      <rPr>
        <b/>
        <sz val="9"/>
        <color theme="1" tint="0.34998626667073579"/>
        <rFont val="Century Gothic"/>
        <family val="2"/>
      </rPr>
      <t xml:space="preserve"> / empresa</t>
    </r>
  </si>
  <si>
    <t>Valor pagado por el agua de red pública consumida</t>
  </si>
  <si>
    <t>Toneladas métricas</t>
  </si>
  <si>
    <t>Actividad Económica / Tamaño de empresa</t>
  </si>
  <si>
    <r>
      <t>(m</t>
    </r>
    <r>
      <rPr>
        <b/>
        <vertAlign val="superscript"/>
        <sz val="9"/>
        <color theme="1" tint="0.34998626667073579"/>
        <rFont val="Century Gothic"/>
        <family val="2"/>
      </rPr>
      <t>3</t>
    </r>
    <r>
      <rPr>
        <b/>
        <sz val="9"/>
        <color theme="1" tint="0.34998626667073579"/>
        <rFont val="Century Gothic"/>
        <family val="2"/>
      </rPr>
      <t xml:space="preserve"> H</t>
    </r>
    <r>
      <rPr>
        <b/>
        <vertAlign val="subscript"/>
        <sz val="9"/>
        <color theme="1" tint="0.34998626667073579"/>
        <rFont val="Century Gothic"/>
        <family val="2"/>
      </rPr>
      <t>2</t>
    </r>
    <r>
      <rPr>
        <b/>
        <sz val="9"/>
        <color theme="1" tint="0.34998626667073579"/>
        <rFont val="Century Gothic"/>
        <family val="2"/>
      </rPr>
      <t>O / 1,000 USD)</t>
    </r>
  </si>
  <si>
    <t>CONTENIDO</t>
  </si>
  <si>
    <t>Actividades de servicios administrativos y de apoyo</t>
  </si>
  <si>
    <t>* Otras actividades = Actividades de alojamiento y de servicios de comidas; Actividades financieras y de seguros; Actividades inmobiliarias; Artes, entretenimiento, recreación; Otras actividades de servicios</t>
  </si>
  <si>
    <t>Mediana empresa "A"</t>
  </si>
  <si>
    <t>Mediana empresa "B"</t>
  </si>
  <si>
    <t>6. Otros tipos de energías alternativas generadas*** - Uso principal de la energía producida y consumida</t>
  </si>
  <si>
    <t xml:space="preserve">*** Otros tipos de energías alternativas generadas = Energía de biogas (de plantas instaladas en rellenos sanitarios). </t>
  </si>
  <si>
    <t>Empresas que generaron desechos especiales, por tipo de desecho</t>
  </si>
  <si>
    <t>Desechos Especiales</t>
  </si>
  <si>
    <t>Empresas que generan desechos especiales</t>
  </si>
  <si>
    <t>Empresas que conocen las cantidades generadas de desechos</t>
  </si>
  <si>
    <t>Otros usos* (%)</t>
  </si>
  <si>
    <t>* Otros usos: Uso en laboratorios químicos (Jet fuel).  Pintura (Diésel). Elaboración de asfalto, grasa o lubricantes (Aceites).</t>
  </si>
  <si>
    <t>Personal Ambiental Total</t>
  </si>
  <si>
    <t>Tarifa media de la energía eléctrica de red pública consumida</t>
  </si>
  <si>
    <t>Tarifa media del agua de red pública consumida</t>
  </si>
  <si>
    <t>Agua de red pública consumida</t>
  </si>
  <si>
    <t>Total (GWh / año)</t>
  </si>
  <si>
    <t>Gasto en Protección Ambiental (USD)</t>
  </si>
  <si>
    <t>Gasto en Gestión de Recursos Naturales (USD)</t>
  </si>
  <si>
    <t>NACIONAL 2020</t>
  </si>
  <si>
    <t>NACIONAL 2021</t>
  </si>
  <si>
    <t>Indicador 5.</t>
  </si>
  <si>
    <t xml:space="preserve">Indicador 6. </t>
  </si>
  <si>
    <r>
      <rPr>
        <b/>
        <sz val="12"/>
        <color theme="1" tint="0.34998626667073579"/>
        <rFont val="Century Gothic"/>
        <family val="2"/>
      </rPr>
      <t>Tabla 4.</t>
    </r>
    <r>
      <rPr>
        <sz val="12"/>
        <color theme="1" tint="0.34998626667073579"/>
        <rFont val="Century Gothic"/>
        <family val="2"/>
      </rPr>
      <t xml:space="preserve">  </t>
    </r>
  </si>
  <si>
    <r>
      <t>Tabla 5.</t>
    </r>
    <r>
      <rPr>
        <sz val="12"/>
        <color theme="1" tint="0.34998626667073579"/>
        <rFont val="Century Gothic"/>
        <family val="2"/>
      </rPr>
      <t xml:space="preserve">  </t>
    </r>
  </si>
  <si>
    <t>Tabla 6.</t>
  </si>
  <si>
    <t xml:space="preserve">Tabla 10. </t>
  </si>
  <si>
    <r>
      <t>Tabla 11.</t>
    </r>
    <r>
      <rPr>
        <sz val="14"/>
        <color theme="1" tint="0.249977111117893"/>
        <rFont val="Century Gothic"/>
        <family val="2"/>
      </rPr>
      <t xml:space="preserve"> </t>
    </r>
  </si>
  <si>
    <t>Tabla 12.</t>
  </si>
  <si>
    <r>
      <t>Tabla 3.</t>
    </r>
    <r>
      <rPr>
        <sz val="14"/>
        <rFont val="Century Gothic"/>
        <family val="2"/>
      </rPr>
      <t xml:space="preserve"> </t>
    </r>
  </si>
  <si>
    <t xml:space="preserve"> Empresas que generaron desechos peligrosos, por tipo de desecho</t>
  </si>
  <si>
    <t>Desechos Peligrosos</t>
  </si>
  <si>
    <t>Empresas que generan desechos peligrosos</t>
  </si>
  <si>
    <t>Empresas que conocen las cantidades generadas de desechos peligrosos</t>
  </si>
  <si>
    <t>(B.06.04) - Aguas de fracturación hidráulica / Aguas de formación.</t>
  </si>
  <si>
    <t>(G.46.01) - Lodos de las plantas de tratamiento de aguas residuales industriales  que contienen sustancias peligrosas</t>
  </si>
  <si>
    <t>(B.06.02) - Lodos, ripios y desechos de perforación en superficie que contienen, hidrocarburos, HAP’s, Cadmio, Cromo (VI), Vanadio, Bario, Mercurio, Níquel</t>
  </si>
  <si>
    <t>(NE-03) - Aceites minerales usados o gastados</t>
  </si>
  <si>
    <t>(NE-38) - Lodos de tanques de almacenamiento de hidrocarburos</t>
  </si>
  <si>
    <t>(NE-35) - Hidrocarburos sucios o contaminados con otras sustancias</t>
  </si>
  <si>
    <t>(NE-09) - Chatarra contaminada con materiales peligrosos</t>
  </si>
  <si>
    <t>(NE-06) - Aguas residuales industriales que cuyas concentraciones de Cr (VI), As, Cd, Se, Sb, Te, Hg, Tl, Pb, cianuros, fenoles u otras sustancias peligrosas excedan los límites máximos permitidos (Anexo 1 del Libro VI del TULSMA)</t>
  </si>
  <si>
    <t>(NE-42) - Material adsorbente contaminado con hidrocarburos: waipes, paños, trapos, aserrín, barreras adsorbentes y otros materiales sólidos adsorbentes</t>
  </si>
  <si>
    <t>(Q.86.07) - Material e insumos que han sido utilizados para procedimientos médicos y que han estado en contacto con fluidos corporales</t>
  </si>
  <si>
    <t>(Q.86.08) - Fármacos caducados o fuera de especificaciones</t>
  </si>
  <si>
    <t>(NE-27) - Envases contaminados con materiales peligrosos</t>
  </si>
  <si>
    <t>(NE-07) - Baterías usadas plomo-ácido</t>
  </si>
  <si>
    <t>(Q.86.03) - Sangre, sus derivados e insumos usados para procedimientos de análisis y administración de los mismos.</t>
  </si>
  <si>
    <t>(NE-49) - Residuos de tintas, pinturas, resinas que contengan sustancias peligrosas y exhiban características de peligrosidad</t>
  </si>
  <si>
    <t>Tabla 2.</t>
  </si>
  <si>
    <t>Tabla 1.</t>
  </si>
  <si>
    <t>Tabla 13.</t>
  </si>
  <si>
    <t>Tabla 14.</t>
  </si>
  <si>
    <t>Tabla 15.</t>
  </si>
  <si>
    <t xml:space="preserve">Tabla 16. </t>
  </si>
  <si>
    <t xml:space="preserve">Empresas que generaron residuos no peligrosos, por tipo de residuo </t>
  </si>
  <si>
    <t>Tabla 17.</t>
  </si>
  <si>
    <t xml:space="preserve"> Tabla 18. </t>
  </si>
  <si>
    <t xml:space="preserve"> Tabla 20.</t>
  </si>
  <si>
    <r>
      <t>kg CO</t>
    </r>
    <r>
      <rPr>
        <b/>
        <vertAlign val="subscript"/>
        <sz val="9"/>
        <color theme="1" tint="0.34998626667073579"/>
        <rFont val="Century Gothic"/>
        <family val="2"/>
      </rPr>
      <t>2</t>
    </r>
    <r>
      <rPr>
        <b/>
        <sz val="9"/>
        <color theme="1" tint="0.34998626667073579"/>
        <rFont val="Century Gothic"/>
        <family val="2"/>
      </rPr>
      <t>eq / USD</t>
    </r>
  </si>
  <si>
    <t>NACIONAL 2022</t>
  </si>
  <si>
    <t>Otras actividades</t>
  </si>
  <si>
    <t>* Otros usos: Procesos de sanitización (GLP), parrillas industriales (Carbón).</t>
  </si>
  <si>
    <t>Total de empresas que captaron agua</t>
  </si>
  <si>
    <t>Aguas superficiales</t>
  </si>
  <si>
    <t>Aguas subterráneas</t>
  </si>
  <si>
    <t>Aguas del mar</t>
  </si>
  <si>
    <t>Si</t>
  </si>
  <si>
    <t>Total de empresas que cuentan con permiso de Senagua</t>
  </si>
  <si>
    <t>Empresas que captan agua</t>
  </si>
  <si>
    <t>Con permiso Senagua</t>
  </si>
  <si>
    <t>Total de empresas que cuentan con registro interno de uso de agua captada</t>
  </si>
  <si>
    <t>Con registro interno de agua captada</t>
  </si>
  <si>
    <t xml:space="preserve">Residuos no peligrosos </t>
  </si>
  <si>
    <t>Empresas que generan residuos no peligrosos</t>
  </si>
  <si>
    <t>Empresas que conocen las cantidades generadas de residuos</t>
  </si>
  <si>
    <t>Chatarra Liviana</t>
  </si>
  <si>
    <t>Papel</t>
  </si>
  <si>
    <t>Cartón</t>
  </si>
  <si>
    <t>Orgánicos</t>
  </si>
  <si>
    <t>Plástico</t>
  </si>
  <si>
    <t>Caucho</t>
  </si>
  <si>
    <t>Vidrio</t>
  </si>
  <si>
    <t>Madera</t>
  </si>
  <si>
    <t>Textiles</t>
  </si>
  <si>
    <t>Escombros de construcción</t>
  </si>
  <si>
    <t>Chatarra pesada</t>
  </si>
  <si>
    <t>Metal (estructuras metálicas perfiles paneles en mal estado)</t>
  </si>
  <si>
    <t>(2022_USD)</t>
  </si>
  <si>
    <t>T17.</t>
  </si>
  <si>
    <t>T18.</t>
  </si>
  <si>
    <t>T19.</t>
  </si>
  <si>
    <t>T20.</t>
  </si>
  <si>
    <t>Costo unitario medio</t>
  </si>
  <si>
    <t>Otros desechos peligrosos</t>
  </si>
  <si>
    <t>(E.38.02) - Lixiviados generados en vertederos, rellenos y celdas de seguridad</t>
  </si>
  <si>
    <t>(Q.86.05) - Objetos cortopunzantes que han sido utilizados en la atención de seres humanos o animales; en la investigación, en laboratorios y administración de fármacos.</t>
  </si>
  <si>
    <t>(Q.86.01) - Cultivos de agentes infecciosos y desechos de producción biológica, vacunas vencidas o inutilizadas, cajas de petri, placas de frotis y todos los instrumentos usados para manipular, mezclar o inocular microorganismos.</t>
  </si>
  <si>
    <t>(Q.86.09) - Desechos químicos de laboratorio, químicos caducados o fuera de especificaciones</t>
  </si>
  <si>
    <t>(NE-45) - Mezclas oleosas, emulsiones de hidrocarburos- agua, desechos de taladrina</t>
  </si>
  <si>
    <t>(NE-32) - Filtros usados de aceite mineral</t>
  </si>
  <si>
    <t>(NE-30) - Equipo de protección personal contaminado con materiales peligrosos</t>
  </si>
  <si>
    <t xml:space="preserve">Tabla 19. </t>
  </si>
  <si>
    <t>FUENTE: INEC -Módulo de Información Económica  Ambiental de la Encuesta Estructural Empresarial 2022</t>
  </si>
  <si>
    <t>FUENTE: INEC - Módulo de Información Económica Ambiental de la Encuesta Estructural Empresarial 2022</t>
  </si>
  <si>
    <t>FUENTE: INEC -Módulo de Información Económica Ambiental  de la Encuesta Estructural Empresarial 2022</t>
  </si>
  <si>
    <t>FUENTE: INEC -Módulo de Información Económica Ambiental de la Encuesta Estructural Empresarial 2022</t>
  </si>
  <si>
    <t>FUENTE: INEC -Módulo de Información Económica Ambiental de la Encuesta Estructural Empresarial 2020-2022</t>
  </si>
  <si>
    <t>FUENTE: INEC -Módulo de Información Económica Ambiental  de la Encuesta Estructural Empresarial 2020-2022</t>
  </si>
  <si>
    <t>FUENTE: INEC -Módulo de Información  Económica Ambiental de la Encuesta Estructural Empresarial 2022</t>
  </si>
  <si>
    <t>millones USD / año</t>
  </si>
  <si>
    <t>USD / kWh</t>
  </si>
  <si>
    <t>Miles USD</t>
  </si>
  <si>
    <t>USD / US gal</t>
  </si>
  <si>
    <t>USD / ton</t>
  </si>
  <si>
    <t>USD / año</t>
  </si>
  <si>
    <r>
      <t>USD / m</t>
    </r>
    <r>
      <rPr>
        <b/>
        <vertAlign val="superscript"/>
        <sz val="9"/>
        <color theme="1" tint="0.34998626667073579"/>
        <rFont val="Century Gothic"/>
        <family val="2"/>
      </rPr>
      <t>3</t>
    </r>
  </si>
  <si>
    <t>millones US$ / año</t>
  </si>
  <si>
    <t>Personas / 100 empresas</t>
  </si>
  <si>
    <t xml:space="preserve"> Tamaño de empresa</t>
  </si>
  <si>
    <t xml:space="preserve">Personal dedicado a actividades ambientales a tiempo completo y parcial, por actividad económica  y tamaño de empresa </t>
  </si>
  <si>
    <t xml:space="preserve"> Gastos corrientes en temas de protección ambiental</t>
  </si>
  <si>
    <t xml:space="preserve"> Gastos corrientes en temas de gestión de recursos naturales</t>
  </si>
  <si>
    <t xml:space="preserve"> Energía eléctrica alternativa generada, por tipo de actividad económica, tamaño de empresa y  según uso principal de la energía producida y consumida</t>
  </si>
  <si>
    <t>Empresas que cuentan con fuentes naturales de captación de agua, por tipo de actividad económica, tamaño de empresa y según fuente de captación</t>
  </si>
  <si>
    <t>Empresas que captaron agua de fuentes naturales que tienen autorización de Senagua, por tipo de actividad económica, tamaño de empresa y según fuente de captación</t>
  </si>
  <si>
    <t>Empresas que cuentan con registro interno de uso de aguas captadas, por actividad económica, tamaño de empresa y según fuente de captación</t>
  </si>
  <si>
    <t>* Se excluye el sector E. Distribución de agua y alcantarillado, porque sus empresas brindan el servicio de tratamiento de aguas residuales de otras empresas. Por tanto, las aguas residuales que recogen las empresas de este sector NO son generadas por sus propios procesos productivos.</t>
  </si>
  <si>
    <t>Empresas que cuentan con registro de generador de desechos peligrosos, por actividad económica y tamaño de empresa</t>
  </si>
  <si>
    <t xml:space="preserve"> Intensidad energética por actividad económica y tamaño de empresa (MJ /USD)</t>
  </si>
  <si>
    <r>
      <t xml:space="preserve"> Intensidad de generación de CO</t>
    </r>
    <r>
      <rPr>
        <b/>
        <i/>
        <vertAlign val="subscript"/>
        <sz val="12"/>
        <color theme="1" tint="0.34998626667073579"/>
        <rFont val="Century Gothic"/>
        <family val="2"/>
      </rPr>
      <t>2</t>
    </r>
    <r>
      <rPr>
        <b/>
        <i/>
        <sz val="12"/>
        <color theme="1" tint="0.34998626667073579"/>
        <rFont val="Century Gothic"/>
        <family val="2"/>
      </rPr>
      <t xml:space="preserve"> (kg CO</t>
    </r>
    <r>
      <rPr>
        <b/>
        <i/>
        <vertAlign val="subscript"/>
        <sz val="12"/>
        <color theme="1" tint="0.34998626667073579"/>
        <rFont val="Century Gothic"/>
        <family val="2"/>
      </rPr>
      <t>2</t>
    </r>
    <r>
      <rPr>
        <b/>
        <i/>
        <sz val="12"/>
        <color theme="1" tint="0.34998626667073579"/>
        <rFont val="Century Gothic"/>
        <family val="2"/>
      </rPr>
      <t>eq/ USD) por actividad económica y tamaño de empresa</t>
    </r>
  </si>
  <si>
    <r>
      <t xml:space="preserve"> Intensidad de uso de agua (m</t>
    </r>
    <r>
      <rPr>
        <b/>
        <i/>
        <vertAlign val="superscript"/>
        <sz val="12"/>
        <color theme="1" tint="0.34998626667073579"/>
        <rFont val="Century Gothic"/>
        <family val="2"/>
      </rPr>
      <t>3</t>
    </r>
    <r>
      <rPr>
        <b/>
        <i/>
        <sz val="12"/>
        <color theme="1" tint="0.34998626667073579"/>
        <rFont val="Century Gothic"/>
        <family val="2"/>
      </rPr>
      <t xml:space="preserve"> H</t>
    </r>
    <r>
      <rPr>
        <b/>
        <i/>
        <vertAlign val="subscript"/>
        <sz val="12"/>
        <color theme="1" tint="0.34998626667073579"/>
        <rFont val="Century Gothic"/>
        <family val="2"/>
      </rPr>
      <t>2</t>
    </r>
    <r>
      <rPr>
        <b/>
        <i/>
        <sz val="12"/>
        <color theme="1" tint="0.34998626667073579"/>
        <rFont val="Century Gothic"/>
        <family val="2"/>
      </rPr>
      <t>O / 1,000 USD) por actividad económica y tamaño de empresa</t>
    </r>
  </si>
  <si>
    <t>NACIONAL 2022*</t>
  </si>
  <si>
    <t>Tasa de personal ambiental</t>
  </si>
  <si>
    <t xml:space="preserve"> Sueldos y salarios del personal dedicado a actividades ambientales, por actividad económica y tamaño de empresa</t>
  </si>
  <si>
    <t>Gasto ambiental medio en actividades de protección ambiental y gestión de recursos naturales, por actividad económica y tamaño de empresa</t>
  </si>
  <si>
    <t>Gasto ambiental medio por empresa</t>
  </si>
  <si>
    <t>Empresas con Gastos Corrientes en actividades de protección ambiental y gestión de recursos naturales</t>
  </si>
  <si>
    <t>% Empresas con Gastos Corrientes en actividades de protección ambiental y gestión de recursos naturales</t>
  </si>
  <si>
    <t>Producción ambiental y producción media por empresa en actividades de protección ambiental y gestión de recursos naturales, por actividad económica y tamaño de empresa</t>
  </si>
  <si>
    <t>Inversión ambiental e inversión media por empresa, por actividad económica y tamaño de empresa</t>
  </si>
  <si>
    <t xml:space="preserve">* El incremento reportado en el año 2022 corresponde al rubro de personal ambiental de la empresa pública, el cual es aproxidamente el 63% del gasto corriente ambiental total de dicha empresa. </t>
  </si>
  <si>
    <t>Consumo de energía de red pública, valor pagado, consumo medio, valor pagado medio por empresa y tarifa media, por tipo de actividad económica y tamaño de empresa</t>
  </si>
  <si>
    <t>Consumo de Combustibles y Lubricantes líquidos usados en las empresas, por tipo de combustible y según uso principal del mismo</t>
  </si>
  <si>
    <t>Consumo de Combustibles y Lubricantes sólidos usados en las empresas, por tipo de combustible y según uso principal del mismo</t>
  </si>
  <si>
    <t>Consumo de agua de red pública,valor pagado, consumo medio, valor pagado medio por empresa y tarifa media, por tipo de actividad económica y tamaño de empresa</t>
  </si>
  <si>
    <t>Aguas residuales generadas en el proceso productivo, por actividad económica, tamaño de empresa y según tipo de tratamiento dado *</t>
  </si>
  <si>
    <t xml:space="preserve"> Proporción de empresas que realizaron inversión ambiental por actividad económica y tamaño de empresa en el año 2022</t>
  </si>
  <si>
    <t xml:space="preserve"> Proporción de empresas que producen energías renovables por actividad económica y tamaño de empresa en el año 2022 </t>
  </si>
  <si>
    <t>Proporción de aguas residuales que reciben tratamiento por actividad económica y tamaño de empresa</t>
  </si>
  <si>
    <t xml:space="preserve">TABLA 1. Personal dedicado a actividades ambientales a tiempo completo y parcial, por actividad económica  y tamaño de empresa </t>
  </si>
  <si>
    <t>TABLA 2.   Sueldos y salarios del personal dedicado a actividades ambientales, por actividad económica y tamaño de empresa</t>
  </si>
  <si>
    <t>TABLA 3. Gasto ambiental medio en actividades de protección ambiental y gestión de recursos naturales, por actividad económica y tamaño de empresa</t>
  </si>
  <si>
    <t>TABLA 4. Producción ambiental y producción media por empresa en actividades de protección ambiental y gestión de recursos naturales, por actividad económica y tamaño de empresa</t>
  </si>
  <si>
    <t>TABLA 5. Inversión ambiental e inversión media por empresa, por actividad económica y tamaño de empresa</t>
  </si>
  <si>
    <t>TABLA 6.  Gastos corrientes en temas de protección ambiental</t>
  </si>
  <si>
    <t>TABLA 7.  Gastos corrientes en temas de gestión de recursos naturales</t>
  </si>
  <si>
    <t>TABLA 8. Consumo de energía de red pública, valor pagado, consumo medio, valor pagado medio por empresa y tarifa media, por tipo de actividad económica y tamaño de empresa</t>
  </si>
  <si>
    <t>TABLA 9.   Energía eléctrica alternativa generada, por tipo de actividad económica, tamaño de empresa y  según uso principal de la energía producida y consumida</t>
  </si>
  <si>
    <t>TABLA 10. Consumo de Combustibles y Lubricantes líquidos usados en las empresas, por tipo de combustible y según uso principal del mismo</t>
  </si>
  <si>
    <t>TABLA 11. Consumo de Combustibles y Lubricantes sólidos usados en las empresas, por tipo de combustible y según uso principal del mismo</t>
  </si>
  <si>
    <t>TABLA 12. Consumo de agua de red pública,valor pagado, consumo medio, valor pagado medio por empresa y tarifa media, por tipo de actividad económica y tamaño de empresa</t>
  </si>
  <si>
    <t>TABLA 13. Empresas que cuentan con fuentes naturales de captación de agua, por tipo de actividad económica, tamaño de empresa y según fuente de captación</t>
  </si>
  <si>
    <t>TABLA 14.  Empresas que captaron agua de fuentes naturales que tienen autorización de Senagua, por tipo de actividad económica, tamaño de empresa y según fuente de captación</t>
  </si>
  <si>
    <t>TABLA 15. Empresas que cuentan con registro interno de uso de aguas captadas, por actividad económica, tamaño de empresa y según fuente de captación</t>
  </si>
  <si>
    <t>TABLA 16. Aguas residuales generadas en el proceso productivo, por actividad económica, tamaño de empresa y según tipo de tratamiento dado *</t>
  </si>
  <si>
    <t xml:space="preserve"> TABLA 17. Empresas que generaron residuos no peligrosos, por tipo de residuo </t>
  </si>
  <si>
    <t xml:space="preserve"> TABLA 18. Empresas que cuentan con registro de generador de desechos peligrosos, por actividad económica y tamaño de empresa</t>
  </si>
  <si>
    <t xml:space="preserve"> TABLA 19. Empresas que generaron desechos especiales, por tipo de desecho</t>
  </si>
  <si>
    <t xml:space="preserve"> TABLA 20.  Empresas que generaron desechos peligrosos, por tipo de desecho</t>
  </si>
  <si>
    <t>INDICADOR 1.  Proporción de empresas que realizaron inversión ambiental por actividad económica y tamaño de empresa en el año 2022</t>
  </si>
  <si>
    <t>INDICADOR 2.  Intensidad energética por actividad económica y tamaño de empresa (MJ /USD)</t>
  </si>
  <si>
    <t xml:space="preserve">INDICADOR 3.  Proporción de empresas que producen energías renovables por actividad económica y tamaño de empresa en el año 2022 </t>
  </si>
  <si>
    <t>INDICADOR 4.  Intensidad de generación de CO2 (kg CO2eq/ USD) por actividad económica y tamaño de empresa</t>
  </si>
  <si>
    <t>INDICADOR 5. Intensidad de uso de agua (m3 H2O / 1,000 USD) por actividad económica y tamaño de empresa</t>
  </si>
  <si>
    <t>INDICADOR 6. Proporción de aguas residuales que reciben tratamiento por actividad económica y tamaño de empresa</t>
  </si>
  <si>
    <t xml:space="preserve">Elaborado por: </t>
  </si>
  <si>
    <t>Karina Guallasamin y Ramiro Benavides</t>
  </si>
  <si>
    <t>Revisado por:</t>
  </si>
  <si>
    <t>Carlos Pilataxi</t>
  </si>
  <si>
    <t>Aprobado por:</t>
  </si>
  <si>
    <t>Armando Salazar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</si>
</sst>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 #,##0.00_-;_-* &quot;-&quot;??_-;_-@_-"/>
    <numFmt numFmtId="165" formatCode="###0"/>
    <numFmt numFmtId="166" formatCode="###0.0%"/>
    <numFmt numFmtId="167" formatCode="###0.00"/>
    <numFmt numFmtId="168" formatCode="0.0%"/>
    <numFmt numFmtId="169" formatCode="#,##0.0"/>
    <numFmt numFmtId="170" formatCode="0.0"/>
    <numFmt numFmtId="171" formatCode="###0.0"/>
    <numFmt numFmtId="172" formatCode="_-* #,##0_-;\-* #,##0_-;_-* &quot;-&quot;??_-;_-@_-"/>
  </numFmts>
  <fonts count="36" x14ac:knownFonts="1">
    <font>
      <sz val="8"/>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tint="0.34998626667073579"/>
      <name val="Century Gothic"/>
      <family val="2"/>
    </font>
    <font>
      <sz val="11"/>
      <color theme="1" tint="0.34998626667073579"/>
      <name val="Century Gothic"/>
      <family val="2"/>
    </font>
    <font>
      <sz val="14"/>
      <name val="Century Gothic"/>
      <family val="2"/>
    </font>
    <font>
      <sz val="8"/>
      <color theme="1"/>
      <name val="Calibri"/>
      <family val="2"/>
      <scheme val="minor"/>
    </font>
    <font>
      <sz val="12"/>
      <color theme="1" tint="0.34998626667073579"/>
      <name val="Century Gothic"/>
      <family val="2"/>
    </font>
    <font>
      <b/>
      <i/>
      <sz val="12"/>
      <color theme="1" tint="0.34998626667073579"/>
      <name val="Century Gothic"/>
      <family val="2"/>
    </font>
    <font>
      <sz val="10"/>
      <name val="Arial"/>
      <family val="2"/>
    </font>
    <font>
      <sz val="9"/>
      <color theme="1" tint="0.34998626667073579"/>
      <name val="Century Gothic"/>
      <family val="2"/>
    </font>
    <font>
      <b/>
      <sz val="9"/>
      <color theme="1" tint="0.34998626667073579"/>
      <name val="Century Gothic"/>
      <family val="2"/>
    </font>
    <font>
      <u/>
      <sz val="10"/>
      <color theme="9" tint="-0.24994659260841701"/>
      <name val="Arial"/>
      <family val="2"/>
    </font>
    <font>
      <u/>
      <sz val="10"/>
      <color rgb="FFFFC000"/>
      <name val="Arial"/>
      <family val="2"/>
    </font>
    <font>
      <b/>
      <sz val="9"/>
      <color theme="1" tint="0.34998626667073579"/>
      <name val="Arial"/>
      <family val="2"/>
    </font>
    <font>
      <sz val="11"/>
      <color theme="1"/>
      <name val="Calibri"/>
      <family val="2"/>
      <scheme val="minor"/>
    </font>
    <font>
      <u/>
      <sz val="11"/>
      <color theme="10"/>
      <name val="Calibri"/>
      <family val="2"/>
      <scheme val="minor"/>
    </font>
    <font>
      <b/>
      <sz val="14"/>
      <color theme="1" tint="0.249977111117893"/>
      <name val="Century Gothic"/>
      <family val="2"/>
    </font>
    <font>
      <sz val="14"/>
      <color theme="1" tint="0.249977111117893"/>
      <name val="Century Gothic"/>
      <family val="2"/>
    </font>
    <font>
      <b/>
      <vertAlign val="subscript"/>
      <sz val="9"/>
      <color theme="1" tint="0.34998626667073579"/>
      <name val="Century Gothic"/>
      <family val="2"/>
    </font>
    <font>
      <b/>
      <vertAlign val="superscript"/>
      <sz val="9"/>
      <color theme="1" tint="0.34998626667073579"/>
      <name val="Century Gothic"/>
      <family val="2"/>
    </font>
    <font>
      <b/>
      <i/>
      <vertAlign val="subscript"/>
      <sz val="12"/>
      <color theme="1" tint="0.34998626667073579"/>
      <name val="Century Gothic"/>
      <family val="2"/>
    </font>
    <font>
      <b/>
      <i/>
      <vertAlign val="superscript"/>
      <sz val="12"/>
      <color theme="1" tint="0.34998626667073579"/>
      <name val="Century Gothic"/>
      <family val="2"/>
    </font>
    <font>
      <sz val="8"/>
      <color theme="1" tint="0.34998626667073579"/>
      <name val="Century Gothic"/>
      <family val="2"/>
    </font>
    <font>
      <sz val="9"/>
      <color indexed="60"/>
      <name val="Arial"/>
      <family val="2"/>
    </font>
    <font>
      <sz val="10"/>
      <name val="Arial"/>
      <family val="2"/>
    </font>
    <font>
      <sz val="10"/>
      <name val="Arial"/>
      <family val="2"/>
    </font>
    <font>
      <sz val="10"/>
      <name val="Arial"/>
      <family val="2"/>
    </font>
    <font>
      <sz val="9"/>
      <color indexed="60"/>
      <name val="Arial"/>
      <family val="2"/>
    </font>
    <font>
      <b/>
      <sz val="9"/>
      <color indexed="60"/>
      <name val="Arial"/>
      <family val="2"/>
    </font>
    <font>
      <sz val="10"/>
      <name val="Arial"/>
      <family val="2"/>
    </font>
    <font>
      <sz val="8"/>
      <color rgb="FFFF0000"/>
      <name val="Calibri"/>
      <family val="2"/>
      <scheme val="minor"/>
    </font>
    <font>
      <b/>
      <sz val="9"/>
      <name val="Century Gothic"/>
      <family val="2"/>
    </font>
    <font>
      <sz val="9"/>
      <name val="Century Gothic"/>
      <family val="2"/>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6" tint="0.79998168889431442"/>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right/>
      <top/>
      <bottom style="thin">
        <color indexed="64"/>
      </bottom>
      <diagonal/>
    </border>
    <border>
      <left/>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47">
    <xf numFmtId="0" fontId="0" fillId="0" borderId="0"/>
    <xf numFmtId="9" fontId="8" fillId="0" borderId="0" applyFont="0" applyFill="0" applyBorder="0" applyAlignment="0" applyProtection="0"/>
    <xf numFmtId="0" fontId="11" fillId="0" borderId="0"/>
    <xf numFmtId="0" fontId="14" fillId="0" borderId="0" applyNumberFormat="0" applyFill="0" applyBorder="0" applyAlignment="0" applyProtection="0"/>
    <xf numFmtId="0" fontId="11" fillId="0" borderId="0"/>
    <xf numFmtId="0" fontId="17" fillId="0" borderId="0"/>
    <xf numFmtId="9" fontId="17" fillId="0" borderId="0" applyFont="0" applyFill="0" applyBorder="0" applyAlignment="0" applyProtection="0"/>
    <xf numFmtId="9" fontId="11" fillId="0" borderId="0" applyFont="0" applyFill="0" applyBorder="0" applyAlignment="0" applyProtection="0"/>
    <xf numFmtId="0" fontId="18"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7" fillId="0" borderId="0"/>
    <xf numFmtId="0" fontId="28" fillId="0" borderId="0"/>
    <xf numFmtId="0" fontId="28" fillId="0" borderId="0"/>
    <xf numFmtId="0" fontId="4" fillId="0" borderId="0"/>
    <xf numFmtId="0" fontId="3"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164" fontId="8"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32" fillId="0" borderId="0"/>
    <xf numFmtId="0" fontId="32" fillId="0" borderId="0"/>
    <xf numFmtId="0" fontId="11" fillId="0" borderId="0"/>
    <xf numFmtId="0" fontId="32" fillId="0" borderId="0"/>
    <xf numFmtId="0" fontId="11" fillId="0" borderId="0"/>
    <xf numFmtId="0" fontId="32" fillId="0" borderId="0"/>
  </cellStyleXfs>
  <cellXfs count="377">
    <xf numFmtId="0" fontId="0" fillId="0" borderId="0" xfId="0"/>
    <xf numFmtId="0" fontId="15" fillId="0" borderId="0" xfId="3" applyFont="1" applyAlignment="1">
      <alignment horizontal="center" vertical="center"/>
    </xf>
    <xf numFmtId="0" fontId="12" fillId="0" borderId="0" xfId="0" applyFont="1"/>
    <xf numFmtId="0" fontId="0" fillId="0" borderId="0" xfId="0" applyBorder="1"/>
    <xf numFmtId="0" fontId="12" fillId="0" borderId="0" xfId="2" applyFont="1" applyBorder="1" applyAlignment="1">
      <alignment vertical="top" wrapText="1"/>
    </xf>
    <xf numFmtId="0" fontId="12" fillId="0" borderId="0" xfId="0" applyFont="1" applyBorder="1" applyAlignment="1">
      <alignment wrapText="1"/>
    </xf>
    <xf numFmtId="0" fontId="11" fillId="0" borderId="0" xfId="17"/>
    <xf numFmtId="0" fontId="11" fillId="0" borderId="0" xfId="18"/>
    <xf numFmtId="0" fontId="11" fillId="0" borderId="0" xfId="19"/>
    <xf numFmtId="0" fontId="10" fillId="2" borderId="0" xfId="0" applyFont="1" applyFill="1" applyAlignment="1"/>
    <xf numFmtId="0" fontId="0" fillId="0" borderId="0" xfId="0" applyFill="1"/>
    <xf numFmtId="0" fontId="10" fillId="0" borderId="0" xfId="0" applyFont="1" applyFill="1" applyAlignment="1">
      <alignment horizontal="left"/>
    </xf>
    <xf numFmtId="0" fontId="10" fillId="0" borderId="0" xfId="0" applyFont="1" applyFill="1" applyAlignment="1"/>
    <xf numFmtId="0" fontId="19" fillId="0" borderId="0" xfId="0" applyFont="1" applyFill="1" applyAlignment="1">
      <alignment vertical="center" wrapText="1"/>
    </xf>
    <xf numFmtId="4" fontId="12" fillId="0" borderId="0" xfId="0" applyNumberFormat="1" applyFont="1" applyFill="1" applyBorder="1" applyAlignment="1">
      <alignment vertical="center"/>
    </xf>
    <xf numFmtId="0" fontId="27" fillId="0" borderId="0" xfId="20"/>
    <xf numFmtId="0" fontId="28" fillId="0" borderId="0" xfId="21"/>
    <xf numFmtId="0" fontId="28" fillId="0" borderId="0" xfId="22"/>
    <xf numFmtId="4" fontId="13" fillId="2" borderId="0" xfId="0" applyNumberFormat="1" applyFont="1" applyFill="1" applyBorder="1" applyAlignment="1">
      <alignment vertical="center"/>
    </xf>
    <xf numFmtId="4" fontId="12" fillId="2" borderId="0" xfId="0" applyNumberFormat="1" applyFont="1" applyFill="1" applyBorder="1" applyAlignment="1">
      <alignment vertical="center"/>
    </xf>
    <xf numFmtId="167" fontId="26" fillId="0" borderId="0" xfId="19" applyNumberFormat="1" applyFont="1" applyBorder="1" applyAlignment="1">
      <alignment horizontal="right" vertical="top"/>
    </xf>
    <xf numFmtId="165" fontId="26" fillId="0" borderId="0" xfId="19" applyNumberFormat="1" applyFont="1" applyBorder="1" applyAlignment="1">
      <alignment horizontal="right" vertical="top"/>
    </xf>
    <xf numFmtId="4" fontId="0" fillId="0" borderId="0" xfId="0" applyNumberFormat="1"/>
    <xf numFmtId="0" fontId="12" fillId="0" borderId="0" xfId="2" applyFont="1" applyBorder="1" applyAlignment="1">
      <alignment horizontal="left" vertical="top" wrapText="1"/>
    </xf>
    <xf numFmtId="0" fontId="10" fillId="0" borderId="0" xfId="0" applyFont="1" applyFill="1" applyAlignment="1">
      <alignment horizontal="left"/>
    </xf>
    <xf numFmtId="0" fontId="12" fillId="0" borderId="0" xfId="2" applyFont="1" applyBorder="1" applyAlignment="1">
      <alignment horizontal="left" vertical="top" wrapText="1"/>
    </xf>
    <xf numFmtId="0" fontId="10" fillId="2" borderId="0" xfId="0" applyFont="1" applyFill="1" applyAlignment="1">
      <alignment horizontal="left"/>
    </xf>
    <xf numFmtId="165" fontId="30" fillId="0" borderId="0" xfId="25" applyNumberFormat="1" applyFont="1" applyBorder="1" applyAlignment="1">
      <alignment horizontal="right" vertical="top"/>
    </xf>
    <xf numFmtId="165" fontId="12" fillId="0" borderId="0" xfId="0" applyNumberFormat="1" applyFont="1" applyBorder="1"/>
    <xf numFmtId="165" fontId="0" fillId="0" borderId="0" xfId="0" applyNumberFormat="1" applyBorder="1"/>
    <xf numFmtId="0" fontId="29" fillId="0" borderId="0" xfId="26"/>
    <xf numFmtId="0" fontId="11" fillId="0" borderId="0" xfId="27"/>
    <xf numFmtId="165" fontId="26" fillId="0" borderId="0" xfId="27" applyNumberFormat="1" applyFont="1" applyBorder="1" applyAlignment="1">
      <alignment horizontal="right" vertical="top"/>
    </xf>
    <xf numFmtId="166" fontId="26" fillId="0" borderId="0" xfId="27" applyNumberFormat="1" applyFont="1" applyBorder="1" applyAlignment="1">
      <alignment horizontal="right" vertical="top"/>
    </xf>
    <xf numFmtId="0" fontId="11" fillId="0" borderId="0" xfId="28"/>
    <xf numFmtId="165" fontId="26" fillId="0" borderId="0" xfId="28" applyNumberFormat="1" applyFont="1" applyBorder="1" applyAlignment="1">
      <alignment horizontal="right" vertical="top"/>
    </xf>
    <xf numFmtId="166" fontId="26" fillId="0" borderId="0" xfId="28" applyNumberFormat="1" applyFont="1" applyBorder="1" applyAlignment="1">
      <alignment horizontal="right" vertical="top"/>
    </xf>
    <xf numFmtId="0" fontId="11" fillId="0" borderId="0" xfId="29"/>
    <xf numFmtId="0" fontId="11" fillId="0" borderId="0" xfId="31"/>
    <xf numFmtId="0" fontId="12" fillId="0" borderId="0" xfId="2" applyFont="1" applyBorder="1" applyAlignment="1">
      <alignment horizontal="left" vertical="top" wrapText="1"/>
    </xf>
    <xf numFmtId="0" fontId="0" fillId="2" borderId="0" xfId="0" applyFill="1"/>
    <xf numFmtId="0" fontId="13" fillId="3" borderId="1" xfId="0" applyFont="1" applyFill="1" applyBorder="1" applyAlignment="1">
      <alignment horizontal="center" vertical="center"/>
    </xf>
    <xf numFmtId="3" fontId="13" fillId="2" borderId="1" xfId="0" applyNumberFormat="1" applyFont="1" applyFill="1" applyBorder="1" applyAlignment="1">
      <alignment horizontal="right" vertical="center"/>
    </xf>
    <xf numFmtId="168" fontId="13" fillId="0" borderId="1" xfId="0" applyNumberFormat="1" applyFont="1" applyFill="1" applyBorder="1" applyAlignment="1">
      <alignment horizontal="right" vertical="center"/>
    </xf>
    <xf numFmtId="0" fontId="12" fillId="0" borderId="1" xfId="0" applyFont="1" applyBorder="1" applyAlignment="1">
      <alignment wrapText="1"/>
    </xf>
    <xf numFmtId="3" fontId="12" fillId="2" borderId="1" xfId="0" applyNumberFormat="1" applyFont="1" applyFill="1" applyBorder="1" applyAlignment="1">
      <alignment horizontal="right" vertical="center"/>
    </xf>
    <xf numFmtId="168" fontId="12" fillId="0" borderId="1" xfId="0" applyNumberFormat="1" applyFont="1" applyFill="1" applyBorder="1" applyAlignment="1">
      <alignment horizontal="right" vertical="center"/>
    </xf>
    <xf numFmtId="3" fontId="12" fillId="2" borderId="1" xfId="0" applyNumberFormat="1" applyFont="1" applyFill="1" applyBorder="1" applyAlignment="1">
      <alignment vertical="center"/>
    </xf>
    <xf numFmtId="3" fontId="13" fillId="2" borderId="1" xfId="0" applyNumberFormat="1" applyFont="1" applyFill="1" applyBorder="1" applyAlignment="1">
      <alignment horizontal="center" vertical="center"/>
    </xf>
    <xf numFmtId="168" fontId="13" fillId="0" borderId="1" xfId="0" applyNumberFormat="1" applyFont="1" applyFill="1" applyBorder="1" applyAlignment="1">
      <alignment horizontal="center" vertical="center"/>
    </xf>
    <xf numFmtId="3" fontId="12" fillId="2" borderId="1" xfId="0" applyNumberFormat="1" applyFont="1" applyFill="1" applyBorder="1" applyAlignment="1">
      <alignment horizontal="center" vertical="center"/>
    </xf>
    <xf numFmtId="168" fontId="12" fillId="0" borderId="1" xfId="0" applyNumberFormat="1" applyFont="1" applyFill="1" applyBorder="1" applyAlignment="1">
      <alignment horizontal="center" vertical="center"/>
    </xf>
    <xf numFmtId="0" fontId="5" fillId="4" borderId="1" xfId="0" applyFont="1" applyFill="1" applyBorder="1" applyAlignment="1">
      <alignment vertical="center"/>
    </xf>
    <xf numFmtId="169" fontId="13" fillId="2" borderId="1" xfId="0" applyNumberFormat="1" applyFont="1" applyFill="1" applyBorder="1" applyAlignment="1">
      <alignment horizontal="right" vertical="center"/>
    </xf>
    <xf numFmtId="3" fontId="13" fillId="0" borderId="1" xfId="0" applyNumberFormat="1" applyFont="1" applyFill="1" applyBorder="1" applyAlignment="1">
      <alignment horizontal="right" vertical="center"/>
    </xf>
    <xf numFmtId="169" fontId="12" fillId="2" borderId="1" xfId="0" applyNumberFormat="1" applyFont="1" applyFill="1" applyBorder="1" applyAlignment="1">
      <alignment horizontal="right" vertical="center"/>
    </xf>
    <xf numFmtId="3" fontId="12" fillId="0" borderId="1" xfId="0" applyNumberFormat="1" applyFont="1" applyFill="1" applyBorder="1" applyAlignment="1">
      <alignment horizontal="right" vertical="center"/>
    </xf>
    <xf numFmtId="0" fontId="13" fillId="3" borderId="1" xfId="0" applyFont="1" applyFill="1" applyBorder="1" applyAlignment="1">
      <alignment horizontal="center" vertical="center" wrapText="1"/>
    </xf>
    <xf numFmtId="169" fontId="13" fillId="2" borderId="1" xfId="0" applyNumberFormat="1" applyFont="1" applyFill="1" applyBorder="1" applyAlignment="1">
      <alignment horizontal="center" vertical="center"/>
    </xf>
    <xf numFmtId="3" fontId="13" fillId="0" borderId="1" xfId="0" applyNumberFormat="1" applyFont="1" applyFill="1" applyBorder="1" applyAlignment="1">
      <alignment horizontal="center" vertical="center"/>
    </xf>
    <xf numFmtId="169" fontId="12" fillId="2" borderId="1" xfId="0" applyNumberFormat="1" applyFont="1" applyFill="1" applyBorder="1" applyAlignment="1">
      <alignment horizontal="center" vertical="center"/>
    </xf>
    <xf numFmtId="3" fontId="12" fillId="0" borderId="1" xfId="0" applyNumberFormat="1" applyFont="1" applyFill="1" applyBorder="1" applyAlignment="1">
      <alignment horizontal="center" vertical="center"/>
    </xf>
    <xf numFmtId="0" fontId="13" fillId="0" borderId="0" xfId="0" applyFont="1" applyFill="1" applyBorder="1" applyAlignment="1">
      <alignment horizontal="center" vertical="center"/>
    </xf>
    <xf numFmtId="168" fontId="13" fillId="0" borderId="1" xfId="0" applyNumberFormat="1" applyFont="1" applyBorder="1" applyAlignment="1">
      <alignment vertical="center"/>
    </xf>
    <xf numFmtId="168" fontId="13" fillId="0" borderId="1" xfId="1" applyNumberFormat="1" applyFont="1" applyBorder="1" applyAlignment="1">
      <alignment vertical="center"/>
    </xf>
    <xf numFmtId="3" fontId="13" fillId="0" borderId="1" xfId="0" applyNumberFormat="1" applyFont="1" applyFill="1" applyBorder="1" applyAlignment="1">
      <alignment vertical="center"/>
    </xf>
    <xf numFmtId="4" fontId="13" fillId="0" borderId="1" xfId="0" applyNumberFormat="1" applyFont="1" applyFill="1" applyBorder="1" applyAlignment="1">
      <alignment vertical="center"/>
    </xf>
    <xf numFmtId="3" fontId="12" fillId="0" borderId="1" xfId="0" applyNumberFormat="1" applyFont="1" applyFill="1" applyBorder="1" applyAlignment="1">
      <alignment vertical="center"/>
    </xf>
    <xf numFmtId="4" fontId="12" fillId="0" borderId="1" xfId="0" applyNumberFormat="1" applyFont="1" applyFill="1" applyBorder="1" applyAlignment="1">
      <alignment vertical="center"/>
    </xf>
    <xf numFmtId="169" fontId="13" fillId="0" borderId="1" xfId="0" applyNumberFormat="1" applyFont="1" applyFill="1" applyBorder="1" applyAlignment="1">
      <alignment horizontal="center" vertical="center"/>
    </xf>
    <xf numFmtId="4" fontId="13" fillId="0" borderId="1" xfId="0" applyNumberFormat="1" applyFont="1" applyFill="1" applyBorder="1" applyAlignment="1">
      <alignment horizontal="center" vertical="center"/>
    </xf>
    <xf numFmtId="169" fontId="12" fillId="0" borderId="1" xfId="0" applyNumberFormat="1" applyFont="1" applyFill="1" applyBorder="1" applyAlignment="1">
      <alignment horizontal="center" vertical="center"/>
    </xf>
    <xf numFmtId="4" fontId="12" fillId="0" borderId="1" xfId="0" applyNumberFormat="1" applyFont="1" applyFill="1" applyBorder="1" applyAlignment="1">
      <alignment horizontal="center" vertical="center"/>
    </xf>
    <xf numFmtId="10" fontId="13" fillId="0" borderId="1" xfId="0" applyNumberFormat="1" applyFont="1" applyFill="1" applyBorder="1" applyAlignment="1">
      <alignment horizontal="center" vertical="center"/>
    </xf>
    <xf numFmtId="10" fontId="12" fillId="0" borderId="1" xfId="0" applyNumberFormat="1" applyFont="1" applyFill="1" applyBorder="1" applyAlignment="1">
      <alignment horizontal="center" vertical="center"/>
    </xf>
    <xf numFmtId="0" fontId="13" fillId="0" borderId="1" xfId="9" applyFont="1" applyBorder="1" applyAlignment="1">
      <alignment horizontal="left" wrapText="1"/>
    </xf>
    <xf numFmtId="168" fontId="13" fillId="0" borderId="1" xfId="0" applyNumberFormat="1" applyFont="1" applyBorder="1"/>
    <xf numFmtId="0" fontId="12" fillId="0" borderId="1" xfId="9" applyFont="1" applyFill="1" applyBorder="1" applyAlignment="1">
      <alignment horizontal="left" vertical="top" wrapText="1"/>
    </xf>
    <xf numFmtId="168" fontId="12" fillId="0" borderId="1" xfId="0" applyNumberFormat="1" applyFont="1" applyFill="1" applyBorder="1"/>
    <xf numFmtId="165" fontId="26" fillId="0" borderId="0" xfId="29" applyNumberFormat="1" applyFont="1" applyBorder="1" applyAlignment="1">
      <alignment vertical="top"/>
    </xf>
    <xf numFmtId="0" fontId="13" fillId="0" borderId="1" xfId="10" applyFont="1" applyBorder="1" applyAlignment="1">
      <alignment horizontal="left" wrapText="1"/>
    </xf>
    <xf numFmtId="0" fontId="12" fillId="0" borderId="1" xfId="10" applyFont="1" applyBorder="1" applyAlignment="1">
      <alignment horizontal="left" vertical="top" wrapText="1"/>
    </xf>
    <xf numFmtId="0" fontId="12" fillId="0" borderId="1" xfId="11" applyFont="1" applyBorder="1" applyAlignment="1">
      <alignment horizontal="left" vertical="top" wrapText="1"/>
    </xf>
    <xf numFmtId="4" fontId="13" fillId="0" borderId="1" xfId="0" applyNumberFormat="1" applyFont="1" applyBorder="1" applyAlignment="1">
      <alignment horizontal="right" vertical="center"/>
    </xf>
    <xf numFmtId="168" fontId="13" fillId="0" borderId="1" xfId="0" applyNumberFormat="1" applyFont="1" applyBorder="1" applyAlignment="1">
      <alignment horizontal="right" vertical="center"/>
    </xf>
    <xf numFmtId="4" fontId="12" fillId="0" borderId="1" xfId="0" applyNumberFormat="1" applyFont="1" applyBorder="1" applyAlignment="1">
      <alignment horizontal="right" vertical="center"/>
    </xf>
    <xf numFmtId="4" fontId="13" fillId="0" borderId="1" xfId="0" applyNumberFormat="1" applyFont="1" applyBorder="1" applyAlignment="1">
      <alignment horizontal="center" vertical="center"/>
    </xf>
    <xf numFmtId="168" fontId="13" fillId="0" borderId="1" xfId="0" applyNumberFormat="1" applyFont="1" applyBorder="1" applyAlignment="1">
      <alignment horizontal="center" vertical="center"/>
    </xf>
    <xf numFmtId="4" fontId="12" fillId="0" borderId="1" xfId="0" applyNumberFormat="1" applyFont="1" applyBorder="1" applyAlignment="1">
      <alignment horizontal="center" vertical="center"/>
    </xf>
    <xf numFmtId="168" fontId="12" fillId="0" borderId="1" xfId="0" applyNumberFormat="1" applyFont="1" applyBorder="1" applyAlignment="1">
      <alignment horizontal="center" vertical="center"/>
    </xf>
    <xf numFmtId="165" fontId="26" fillId="0" borderId="0" xfId="32" applyNumberFormat="1" applyFont="1" applyFill="1" applyBorder="1" applyAlignment="1">
      <alignment horizontal="right" vertical="top"/>
    </xf>
    <xf numFmtId="166" fontId="26" fillId="0" borderId="0" xfId="32" applyNumberFormat="1" applyFont="1" applyFill="1" applyBorder="1" applyAlignment="1">
      <alignment horizontal="right" vertical="top"/>
    </xf>
    <xf numFmtId="0" fontId="26" fillId="0" borderId="0" xfId="32" applyFont="1" applyFill="1" applyBorder="1" applyAlignment="1">
      <alignment horizontal="right" vertical="top"/>
    </xf>
    <xf numFmtId="0" fontId="11" fillId="0" borderId="0" xfId="32"/>
    <xf numFmtId="0" fontId="12" fillId="0" borderId="1" xfId="0" applyFont="1" applyBorder="1" applyAlignment="1">
      <alignment horizontal="left" wrapText="1"/>
    </xf>
    <xf numFmtId="168" fontId="13" fillId="0" borderId="1" xfId="0" applyNumberFormat="1" applyFont="1" applyFill="1" applyBorder="1" applyAlignment="1">
      <alignment horizontal="center"/>
    </xf>
    <xf numFmtId="168" fontId="12" fillId="0" borderId="1" xfId="0" applyNumberFormat="1" applyFont="1" applyFill="1" applyBorder="1" applyAlignment="1">
      <alignment horizontal="center"/>
    </xf>
    <xf numFmtId="0" fontId="13" fillId="3" borderId="1" xfId="11" applyFont="1" applyFill="1" applyBorder="1" applyAlignment="1">
      <alignment horizontal="center" vertical="center" wrapText="1"/>
    </xf>
    <xf numFmtId="0" fontId="13" fillId="0" borderId="1" xfId="12" applyFont="1" applyBorder="1" applyAlignment="1">
      <alignment horizontal="left" wrapText="1"/>
    </xf>
    <xf numFmtId="3" fontId="13" fillId="0" borderId="1" xfId="0" applyNumberFormat="1" applyFont="1" applyBorder="1" applyAlignment="1">
      <alignment horizontal="right" vertical="center"/>
    </xf>
    <xf numFmtId="0" fontId="12" fillId="0" borderId="1" xfId="12" applyFont="1" applyFill="1" applyBorder="1" applyAlignment="1">
      <alignment horizontal="left" vertical="top" wrapText="1"/>
    </xf>
    <xf numFmtId="3" fontId="12" fillId="0" borderId="1" xfId="0" applyNumberFormat="1" applyFont="1" applyBorder="1" applyAlignment="1">
      <alignment horizontal="right" vertical="center"/>
    </xf>
    <xf numFmtId="0" fontId="12" fillId="2" borderId="1" xfId="0" applyFont="1" applyFill="1" applyBorder="1" applyAlignment="1">
      <alignment vertical="center" wrapText="1"/>
    </xf>
    <xf numFmtId="0" fontId="13" fillId="3" borderId="1" xfId="13" applyFont="1" applyFill="1" applyBorder="1" applyAlignment="1">
      <alignment horizontal="center" vertical="center" wrapText="1"/>
    </xf>
    <xf numFmtId="0" fontId="19" fillId="2" borderId="0" xfId="0" applyFont="1" applyFill="1" applyAlignment="1">
      <alignment vertical="center" wrapText="1"/>
    </xf>
    <xf numFmtId="3" fontId="13" fillId="3" borderId="1" xfId="0" applyNumberFormat="1" applyFont="1" applyFill="1" applyBorder="1" applyAlignment="1">
      <alignment horizontal="center" vertical="center" wrapText="1"/>
    </xf>
    <xf numFmtId="4" fontId="12" fillId="2" borderId="1" xfId="0" applyNumberFormat="1" applyFont="1" applyFill="1" applyBorder="1" applyAlignment="1">
      <alignment horizontal="left" vertical="center"/>
    </xf>
    <xf numFmtId="165" fontId="12" fillId="0" borderId="1" xfId="0" applyNumberFormat="1" applyFont="1" applyFill="1" applyBorder="1" applyAlignment="1">
      <alignment horizontal="center" vertical="center"/>
    </xf>
    <xf numFmtId="4" fontId="13" fillId="2" borderId="1" xfId="0" applyNumberFormat="1" applyFont="1" applyFill="1" applyBorder="1" applyAlignment="1">
      <alignment horizontal="right" vertical="center"/>
    </xf>
    <xf numFmtId="3" fontId="13" fillId="2" borderId="1" xfId="0" applyNumberFormat="1" applyFont="1" applyFill="1" applyBorder="1" applyAlignment="1">
      <alignment vertical="center"/>
    </xf>
    <xf numFmtId="4" fontId="12" fillId="2" borderId="1" xfId="0" applyNumberFormat="1" applyFont="1" applyFill="1" applyBorder="1" applyAlignment="1">
      <alignment horizontal="right" vertical="center"/>
    </xf>
    <xf numFmtId="10" fontId="12" fillId="0" borderId="1" xfId="1" applyNumberFormat="1" applyFont="1" applyFill="1" applyBorder="1" applyAlignment="1">
      <alignment horizontal="center" vertical="center"/>
    </xf>
    <xf numFmtId="0" fontId="10" fillId="0" borderId="0" xfId="0" applyFont="1"/>
    <xf numFmtId="0" fontId="10" fillId="0" borderId="0" xfId="0" applyFont="1" applyAlignment="1">
      <alignment horizontal="left"/>
    </xf>
    <xf numFmtId="164" fontId="0" fillId="0" borderId="0" xfId="33" applyFont="1"/>
    <xf numFmtId="164" fontId="12" fillId="2" borderId="1" xfId="33" applyFont="1" applyFill="1" applyBorder="1" applyAlignment="1">
      <alignment horizontal="right" vertical="center"/>
    </xf>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3" fillId="3" borderId="1" xfId="11" applyFont="1" applyFill="1" applyBorder="1" applyAlignment="1">
      <alignment horizontal="center" vertical="center" wrapText="1"/>
    </xf>
    <xf numFmtId="165" fontId="26" fillId="0" borderId="0" xfId="34" applyNumberFormat="1" applyFont="1" applyBorder="1" applyAlignment="1">
      <alignment horizontal="right" vertical="top"/>
    </xf>
    <xf numFmtId="0" fontId="11" fillId="0" borderId="0" xfId="35"/>
    <xf numFmtId="0" fontId="11" fillId="0" borderId="0" xfId="38"/>
    <xf numFmtId="165" fontId="26" fillId="0" borderId="0" xfId="38" applyNumberFormat="1" applyFont="1" applyBorder="1" applyAlignment="1">
      <alignment horizontal="right" vertical="top"/>
    </xf>
    <xf numFmtId="168" fontId="12" fillId="0" borderId="1" xfId="0" applyNumberFormat="1" applyFont="1" applyBorder="1"/>
    <xf numFmtId="168" fontId="12" fillId="0" borderId="1" xfId="0" applyNumberFormat="1" applyFont="1" applyBorder="1" applyAlignment="1">
      <alignment vertical="center"/>
    </xf>
    <xf numFmtId="0" fontId="13" fillId="0" borderId="1" xfId="12" applyFont="1" applyFill="1" applyBorder="1" applyAlignment="1">
      <alignment horizontal="left" vertical="top" wrapText="1"/>
    </xf>
    <xf numFmtId="4" fontId="12" fillId="0" borderId="1" xfId="0" applyNumberFormat="1" applyFont="1" applyFill="1" applyBorder="1" applyAlignment="1">
      <alignment horizontal="right" vertical="center"/>
    </xf>
    <xf numFmtId="0" fontId="6" fillId="0" borderId="3" xfId="0" applyFont="1" applyFill="1" applyBorder="1" applyAlignment="1">
      <alignment horizontal="left" vertical="center"/>
    </xf>
    <xf numFmtId="0" fontId="6" fillId="0" borderId="1" xfId="0" applyFont="1" applyFill="1" applyBorder="1" applyAlignment="1">
      <alignment horizontal="left" vertical="center"/>
    </xf>
    <xf numFmtId="0" fontId="10" fillId="0" borderId="0" xfId="0" applyFont="1" applyFill="1"/>
    <xf numFmtId="10" fontId="12" fillId="0" borderId="0" xfId="1" applyNumberFormat="1" applyFont="1" applyBorder="1" applyAlignment="1">
      <alignment horizontal="left" vertical="top" wrapText="1"/>
    </xf>
    <xf numFmtId="10" fontId="12" fillId="0" borderId="1" xfId="1" applyNumberFormat="1" applyFont="1" applyFill="1" applyBorder="1" applyAlignment="1">
      <alignment horizontal="right" vertical="center"/>
    </xf>
    <xf numFmtId="10" fontId="13" fillId="0" borderId="1" xfId="0" applyNumberFormat="1" applyFont="1" applyBorder="1" applyAlignment="1">
      <alignment horizontal="right" vertical="center"/>
    </xf>
    <xf numFmtId="0" fontId="12" fillId="0" borderId="0" xfId="2" applyFont="1" applyBorder="1" applyAlignment="1">
      <alignment horizontal="left" vertical="top" wrapText="1"/>
    </xf>
    <xf numFmtId="0" fontId="10" fillId="0" borderId="0" xfId="0" applyFont="1" applyFill="1" applyAlignment="1">
      <alignment horizontal="left"/>
    </xf>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3" fillId="3" borderId="1" xfId="11" applyFont="1" applyFill="1" applyBorder="1" applyAlignment="1">
      <alignment horizontal="center" wrapText="1"/>
    </xf>
    <xf numFmtId="0" fontId="13" fillId="3" borderId="1" xfId="13" applyFont="1" applyFill="1" applyBorder="1" applyAlignment="1">
      <alignment horizontal="center" vertical="center" wrapText="1"/>
    </xf>
    <xf numFmtId="4" fontId="13" fillId="2" borderId="1" xfId="39" applyNumberFormat="1" applyFont="1" applyFill="1" applyBorder="1" applyAlignment="1">
      <alignment horizontal="right" vertical="center"/>
    </xf>
    <xf numFmtId="3" fontId="13" fillId="2" borderId="1" xfId="39" applyNumberFormat="1" applyFont="1" applyFill="1" applyBorder="1" applyAlignment="1">
      <alignment vertical="center"/>
    </xf>
    <xf numFmtId="4" fontId="12" fillId="2" borderId="1" xfId="39" applyNumberFormat="1" applyFont="1" applyFill="1" applyBorder="1" applyAlignment="1">
      <alignment horizontal="right" vertical="center"/>
    </xf>
    <xf numFmtId="3" fontId="12" fillId="2" borderId="1" xfId="39" applyNumberFormat="1" applyFont="1" applyFill="1" applyBorder="1" applyAlignment="1">
      <alignment vertical="center"/>
    </xf>
    <xf numFmtId="0" fontId="11" fillId="0" borderId="0" xfId="40"/>
    <xf numFmtId="0" fontId="32" fillId="0" borderId="0" xfId="41"/>
    <xf numFmtId="0" fontId="32" fillId="0" borderId="0" xfId="42"/>
    <xf numFmtId="0" fontId="11" fillId="0" borderId="0" xfId="43"/>
    <xf numFmtId="0" fontId="32" fillId="0" borderId="0" xfId="44"/>
    <xf numFmtId="166" fontId="26" fillId="0" borderId="0" xfId="45" applyNumberFormat="1" applyFont="1" applyBorder="1" applyAlignment="1">
      <alignment horizontal="right" vertical="top"/>
    </xf>
    <xf numFmtId="0" fontId="11" fillId="0" borderId="0" xfId="45"/>
    <xf numFmtId="0" fontId="26" fillId="0" borderId="0" xfId="45" applyFont="1" applyBorder="1" applyAlignment="1">
      <alignment horizontal="right" vertical="top"/>
    </xf>
    <xf numFmtId="0" fontId="13" fillId="3" borderId="1" xfId="13" applyFont="1" applyFill="1" applyBorder="1" applyAlignment="1">
      <alignment horizontal="center" vertical="center" wrapText="1"/>
    </xf>
    <xf numFmtId="0" fontId="5" fillId="0" borderId="0" xfId="0" applyFont="1" applyFill="1" applyAlignment="1"/>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2" fillId="0" borderId="0" xfId="2" applyFont="1" applyBorder="1" applyAlignment="1">
      <alignment horizontal="left" vertical="top" wrapText="1"/>
    </xf>
    <xf numFmtId="0" fontId="12" fillId="0" borderId="0" xfId="2" applyFont="1" applyBorder="1" applyAlignment="1">
      <alignment horizontal="left" vertical="top" wrapText="1"/>
    </xf>
    <xf numFmtId="167" fontId="26" fillId="2" borderId="0" xfId="34" applyNumberFormat="1" applyFont="1" applyFill="1" applyBorder="1" applyAlignment="1">
      <alignment horizontal="right" vertical="top"/>
    </xf>
    <xf numFmtId="2" fontId="12" fillId="0" borderId="0" xfId="2" applyNumberFormat="1" applyFont="1" applyBorder="1" applyAlignment="1">
      <alignment horizontal="left" vertical="top" wrapText="1"/>
    </xf>
    <xf numFmtId="170" fontId="12" fillId="0" borderId="0" xfId="2" applyNumberFormat="1" applyFont="1" applyBorder="1" applyAlignment="1">
      <alignment horizontal="left" vertical="top" wrapText="1"/>
    </xf>
    <xf numFmtId="171" fontId="26" fillId="0" borderId="0" xfId="36" applyNumberFormat="1" applyFont="1" applyBorder="1" applyAlignment="1">
      <alignment horizontal="right" vertical="top"/>
    </xf>
    <xf numFmtId="171" fontId="26" fillId="0" borderId="0" xfId="37" applyNumberFormat="1" applyFont="1" applyBorder="1" applyAlignment="1">
      <alignment horizontal="right" vertical="top"/>
    </xf>
    <xf numFmtId="2" fontId="0" fillId="0" borderId="0" xfId="0" applyNumberFormat="1"/>
    <xf numFmtId="170" fontId="0" fillId="0" borderId="0" xfId="0" applyNumberFormat="1"/>
    <xf numFmtId="170" fontId="26" fillId="0" borderId="0" xfId="1" applyNumberFormat="1" applyFont="1" applyBorder="1" applyAlignment="1">
      <alignment horizontal="right" vertical="top"/>
    </xf>
    <xf numFmtId="167" fontId="26" fillId="0" borderId="0" xfId="38" applyNumberFormat="1" applyFont="1" applyBorder="1" applyAlignment="1">
      <alignment horizontal="right" vertical="top"/>
    </xf>
    <xf numFmtId="167" fontId="26" fillId="0" borderId="0" xfId="29" applyNumberFormat="1" applyFont="1" applyBorder="1" applyAlignment="1">
      <alignment vertical="top"/>
    </xf>
    <xf numFmtId="2" fontId="31" fillId="0" borderId="0" xfId="1" applyNumberFormat="1" applyFont="1" applyBorder="1" applyAlignment="1">
      <alignment horizontal="right" vertical="top"/>
    </xf>
    <xf numFmtId="2" fontId="11" fillId="0" borderId="0" xfId="30" applyNumberFormat="1"/>
    <xf numFmtId="10" fontId="0" fillId="0" borderId="0" xfId="1" applyNumberFormat="1" applyFont="1"/>
    <xf numFmtId="3" fontId="0" fillId="0" borderId="0" xfId="0" applyNumberFormat="1"/>
    <xf numFmtId="10" fontId="0" fillId="0" borderId="0" xfId="0" applyNumberFormat="1"/>
    <xf numFmtId="169" fontId="13" fillId="0" borderId="1" xfId="0" applyNumberFormat="1" applyFont="1" applyFill="1" applyBorder="1" applyAlignment="1">
      <alignment horizontal="right" vertical="center"/>
    </xf>
    <xf numFmtId="169" fontId="12" fillId="0" borderId="1" xfId="0" applyNumberFormat="1" applyFont="1" applyFill="1" applyBorder="1" applyAlignment="1">
      <alignment horizontal="right" vertical="center"/>
    </xf>
    <xf numFmtId="0" fontId="32" fillId="0" borderId="0" xfId="46"/>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9" fontId="0" fillId="0" borderId="0" xfId="1" applyFont="1"/>
    <xf numFmtId="168" fontId="0" fillId="0" borderId="0" xfId="1" applyNumberFormat="1" applyFont="1"/>
    <xf numFmtId="10" fontId="26" fillId="0" borderId="0" xfId="1" applyNumberFormat="1" applyFont="1" applyBorder="1" applyAlignment="1">
      <alignment vertical="top"/>
    </xf>
    <xf numFmtId="10" fontId="10" fillId="0" borderId="0" xfId="1" applyNumberFormat="1" applyFont="1" applyAlignment="1">
      <alignment horizontal="left"/>
    </xf>
    <xf numFmtId="0" fontId="12" fillId="0" borderId="1" xfId="0" applyFont="1" applyFill="1" applyBorder="1" applyAlignment="1">
      <alignment wrapText="1"/>
    </xf>
    <xf numFmtId="10" fontId="0" fillId="2" borderId="0" xfId="1" applyNumberFormat="1" applyFont="1" applyFill="1"/>
    <xf numFmtId="164" fontId="1" fillId="0" borderId="0" xfId="33" applyFont="1"/>
    <xf numFmtId="168" fontId="12" fillId="0" borderId="9" xfId="0" applyNumberFormat="1" applyFont="1" applyFill="1" applyBorder="1" applyAlignment="1">
      <alignment horizontal="center" vertical="center"/>
    </xf>
    <xf numFmtId="3" fontId="12" fillId="2" borderId="10" xfId="0" applyNumberFormat="1" applyFont="1" applyFill="1" applyBorder="1" applyAlignment="1">
      <alignment horizontal="center" vertical="center"/>
    </xf>
    <xf numFmtId="168" fontId="12" fillId="0" borderId="10" xfId="0" applyNumberFormat="1" applyFont="1" applyFill="1" applyBorder="1" applyAlignment="1">
      <alignment horizontal="center" vertical="center"/>
    </xf>
    <xf numFmtId="10" fontId="26" fillId="0" borderId="0" xfId="1" applyNumberFormat="1" applyFont="1" applyBorder="1" applyAlignment="1">
      <alignment horizontal="right" vertical="top"/>
    </xf>
    <xf numFmtId="10" fontId="31" fillId="0" borderId="0" xfId="1" applyNumberFormat="1" applyFont="1" applyBorder="1" applyAlignment="1">
      <alignment horizontal="right" vertical="top"/>
    </xf>
    <xf numFmtId="3" fontId="12" fillId="2" borderId="3" xfId="0" applyNumberFormat="1" applyFont="1" applyFill="1" applyBorder="1" applyAlignment="1">
      <alignment vertical="center"/>
    </xf>
    <xf numFmtId="3" fontId="12" fillId="2" borderId="3" xfId="0" applyNumberFormat="1" applyFont="1" applyFill="1" applyBorder="1" applyAlignment="1">
      <alignment horizontal="center" vertical="center"/>
    </xf>
    <xf numFmtId="168" fontId="12" fillId="0" borderId="3" xfId="0" applyNumberFormat="1" applyFont="1" applyFill="1" applyBorder="1" applyAlignment="1">
      <alignment horizontal="center" vertical="center"/>
    </xf>
    <xf numFmtId="0" fontId="12" fillId="0" borderId="10" xfId="0" applyFont="1" applyBorder="1" applyAlignment="1">
      <alignment wrapText="1"/>
    </xf>
    <xf numFmtId="3" fontId="12" fillId="2" borderId="10" xfId="0" applyNumberFormat="1" applyFont="1" applyFill="1" applyBorder="1" applyAlignment="1">
      <alignment vertical="center"/>
    </xf>
    <xf numFmtId="169" fontId="12" fillId="2" borderId="10" xfId="0" applyNumberFormat="1" applyFont="1" applyFill="1" applyBorder="1" applyAlignment="1">
      <alignment horizontal="right" vertical="center"/>
    </xf>
    <xf numFmtId="3" fontId="12" fillId="2" borderId="10" xfId="0" applyNumberFormat="1" applyFont="1" applyFill="1" applyBorder="1" applyAlignment="1">
      <alignment horizontal="right" vertical="center"/>
    </xf>
    <xf numFmtId="3" fontId="12" fillId="0" borderId="10" xfId="0" applyNumberFormat="1" applyFont="1" applyFill="1" applyBorder="1" applyAlignment="1">
      <alignment horizontal="right" vertical="center"/>
    </xf>
    <xf numFmtId="169" fontId="12" fillId="2" borderId="3" xfId="0" applyNumberFormat="1" applyFont="1" applyFill="1" applyBorder="1" applyAlignment="1">
      <alignment horizontal="right" vertical="center"/>
    </xf>
    <xf numFmtId="3" fontId="12" fillId="2" borderId="3" xfId="0" applyNumberFormat="1" applyFont="1" applyFill="1" applyBorder="1" applyAlignment="1">
      <alignment horizontal="right" vertical="center"/>
    </xf>
    <xf numFmtId="3" fontId="12" fillId="0" borderId="3" xfId="0" applyNumberFormat="1" applyFont="1" applyFill="1" applyBorder="1" applyAlignment="1">
      <alignment horizontal="right" vertical="center"/>
    </xf>
    <xf numFmtId="164" fontId="13" fillId="0" borderId="1" xfId="33" applyFont="1" applyFill="1" applyBorder="1" applyAlignment="1">
      <alignment horizontal="right" vertical="center"/>
    </xf>
    <xf numFmtId="164" fontId="12" fillId="0" borderId="1" xfId="33" applyFont="1" applyFill="1" applyBorder="1" applyAlignment="1">
      <alignment horizontal="right" vertical="center"/>
    </xf>
    <xf numFmtId="168" fontId="12" fillId="0" borderId="3" xfId="0" applyNumberFormat="1" applyFont="1" applyFill="1" applyBorder="1" applyAlignment="1">
      <alignment horizontal="right" vertical="center"/>
    </xf>
    <xf numFmtId="164" fontId="12" fillId="2" borderId="10" xfId="33" applyFont="1" applyFill="1" applyBorder="1" applyAlignment="1">
      <alignment horizontal="right" vertical="center"/>
    </xf>
    <xf numFmtId="168" fontId="12" fillId="0" borderId="10" xfId="0" applyNumberFormat="1" applyFont="1" applyFill="1" applyBorder="1" applyAlignment="1">
      <alignment horizontal="right" vertical="center"/>
    </xf>
    <xf numFmtId="3" fontId="12" fillId="2" borderId="9" xfId="0" applyNumberFormat="1" applyFont="1" applyFill="1" applyBorder="1" applyAlignment="1">
      <alignment vertical="center"/>
    </xf>
    <xf numFmtId="3" fontId="12" fillId="2" borderId="9" xfId="0" applyNumberFormat="1" applyFont="1" applyFill="1" applyBorder="1" applyAlignment="1">
      <alignment horizontal="right" vertical="center"/>
    </xf>
    <xf numFmtId="3" fontId="12" fillId="0" borderId="9" xfId="0" applyNumberFormat="1" applyFont="1" applyFill="1" applyBorder="1" applyAlignment="1">
      <alignment horizontal="right" vertical="center"/>
    </xf>
    <xf numFmtId="168" fontId="12" fillId="0" borderId="9" xfId="0" applyNumberFormat="1" applyFont="1" applyFill="1" applyBorder="1" applyAlignment="1">
      <alignment horizontal="right" vertical="center"/>
    </xf>
    <xf numFmtId="164" fontId="12" fillId="0" borderId="9" xfId="33" applyFont="1" applyFill="1" applyBorder="1" applyAlignment="1">
      <alignment horizontal="right" vertical="center"/>
    </xf>
    <xf numFmtId="164" fontId="13" fillId="2" borderId="1" xfId="33" applyFont="1" applyFill="1" applyBorder="1" applyAlignment="1">
      <alignment horizontal="center" vertical="center"/>
    </xf>
    <xf numFmtId="164" fontId="12" fillId="2" borderId="1" xfId="33" applyFont="1" applyFill="1" applyBorder="1" applyAlignment="1">
      <alignment horizontal="center" vertical="center"/>
    </xf>
    <xf numFmtId="164" fontId="12" fillId="2" borderId="3" xfId="33" applyFont="1" applyFill="1" applyBorder="1" applyAlignment="1">
      <alignment horizontal="center" vertical="center"/>
    </xf>
    <xf numFmtId="3" fontId="12" fillId="0" borderId="3" xfId="0" applyNumberFormat="1" applyFont="1" applyFill="1" applyBorder="1" applyAlignment="1">
      <alignment horizontal="center" vertical="center"/>
    </xf>
    <xf numFmtId="169" fontId="12" fillId="2" borderId="3" xfId="0" applyNumberFormat="1" applyFont="1" applyFill="1" applyBorder="1" applyAlignment="1">
      <alignment horizontal="center" vertical="center"/>
    </xf>
    <xf numFmtId="164" fontId="12" fillId="2" borderId="10" xfId="33" applyFont="1" applyFill="1" applyBorder="1" applyAlignment="1">
      <alignment horizontal="center" vertical="center"/>
    </xf>
    <xf numFmtId="3" fontId="12" fillId="0" borderId="10" xfId="0" applyNumberFormat="1" applyFont="1" applyFill="1" applyBorder="1" applyAlignment="1">
      <alignment horizontal="center" vertical="center"/>
    </xf>
    <xf numFmtId="169" fontId="12" fillId="2" borderId="10" xfId="0" applyNumberFormat="1" applyFont="1" applyFill="1" applyBorder="1" applyAlignment="1">
      <alignment horizontal="center" vertical="center"/>
    </xf>
    <xf numFmtId="168" fontId="0" fillId="0" borderId="0" xfId="1" applyNumberFormat="1" applyFont="1" applyBorder="1"/>
    <xf numFmtId="169" fontId="12" fillId="0" borderId="3" xfId="0" applyNumberFormat="1" applyFont="1" applyFill="1" applyBorder="1" applyAlignment="1">
      <alignment horizontal="center" vertical="center"/>
    </xf>
    <xf numFmtId="4" fontId="12" fillId="0" borderId="3" xfId="0" applyNumberFormat="1" applyFont="1" applyFill="1" applyBorder="1" applyAlignment="1">
      <alignment horizontal="center" vertical="center"/>
    </xf>
    <xf numFmtId="169" fontId="12" fillId="0" borderId="10" xfId="0" applyNumberFormat="1" applyFont="1" applyFill="1" applyBorder="1" applyAlignment="1">
      <alignment horizontal="center" vertical="center"/>
    </xf>
    <xf numFmtId="4" fontId="12" fillId="0" borderId="10" xfId="0" applyNumberFormat="1" applyFont="1" applyFill="1" applyBorder="1" applyAlignment="1">
      <alignment horizontal="center" vertical="center"/>
    </xf>
    <xf numFmtId="3" fontId="12" fillId="2" borderId="3" xfId="0" applyNumberFormat="1" applyFont="1" applyFill="1" applyBorder="1" applyAlignment="1">
      <alignment horizontal="left" vertical="center"/>
    </xf>
    <xf numFmtId="10" fontId="12" fillId="0" borderId="3" xfId="0" applyNumberFormat="1" applyFont="1" applyFill="1" applyBorder="1" applyAlignment="1">
      <alignment horizontal="center" vertical="center"/>
    </xf>
    <xf numFmtId="0" fontId="12" fillId="0" borderId="10" xfId="0" applyFont="1" applyBorder="1" applyAlignment="1">
      <alignment horizontal="left" wrapText="1"/>
    </xf>
    <xf numFmtId="10" fontId="12" fillId="0" borderId="10" xfId="0" applyNumberFormat="1" applyFont="1" applyFill="1" applyBorder="1" applyAlignment="1">
      <alignment horizontal="center" vertical="center"/>
    </xf>
    <xf numFmtId="3" fontId="12" fillId="2" borderId="10" xfId="0" applyNumberFormat="1" applyFont="1" applyFill="1" applyBorder="1" applyAlignment="1">
      <alignment horizontal="left" vertical="center"/>
    </xf>
    <xf numFmtId="10" fontId="12" fillId="0" borderId="10" xfId="1" applyNumberFormat="1" applyFont="1" applyFill="1" applyBorder="1" applyAlignment="1">
      <alignment horizontal="center" vertical="center"/>
    </xf>
    <xf numFmtId="3" fontId="12" fillId="0" borderId="3" xfId="0" applyNumberFormat="1" applyFont="1" applyFill="1" applyBorder="1" applyAlignment="1">
      <alignment vertical="center"/>
    </xf>
    <xf numFmtId="4" fontId="12" fillId="0" borderId="10" xfId="0" applyNumberFormat="1" applyFont="1" applyFill="1" applyBorder="1" applyAlignment="1">
      <alignment vertical="center"/>
    </xf>
    <xf numFmtId="3" fontId="12" fillId="0" borderId="10" xfId="0" applyNumberFormat="1" applyFont="1" applyFill="1" applyBorder="1" applyAlignment="1">
      <alignment vertical="center"/>
    </xf>
    <xf numFmtId="0" fontId="12" fillId="0" borderId="3" xfId="0" applyFont="1" applyBorder="1" applyAlignment="1">
      <alignment wrapText="1"/>
    </xf>
    <xf numFmtId="168" fontId="12" fillId="0" borderId="3" xfId="0" applyNumberFormat="1" applyFont="1" applyBorder="1" applyAlignment="1">
      <alignment vertical="center"/>
    </xf>
    <xf numFmtId="168" fontId="12" fillId="0" borderId="10" xfId="0" applyNumberFormat="1" applyFont="1" applyBorder="1" applyAlignment="1">
      <alignment vertical="center"/>
    </xf>
    <xf numFmtId="4" fontId="12" fillId="0" borderId="10" xfId="0" applyNumberFormat="1" applyFont="1" applyBorder="1" applyAlignment="1">
      <alignment horizontal="center" vertical="center"/>
    </xf>
    <xf numFmtId="168" fontId="12" fillId="0" borderId="10" xfId="0" applyNumberFormat="1" applyFont="1" applyBorder="1" applyAlignment="1">
      <alignment horizontal="center" vertical="center"/>
    </xf>
    <xf numFmtId="168" fontId="12" fillId="0" borderId="10" xfId="0" applyNumberFormat="1" applyFont="1" applyFill="1" applyBorder="1" applyAlignment="1">
      <alignment horizontal="center"/>
    </xf>
    <xf numFmtId="0" fontId="12" fillId="0" borderId="1" xfId="0" applyFont="1" applyFill="1" applyBorder="1" applyAlignment="1">
      <alignment vertical="center" wrapText="1"/>
    </xf>
    <xf numFmtId="0" fontId="12" fillId="2" borderId="10" xfId="0" applyFont="1" applyFill="1" applyBorder="1" applyAlignment="1">
      <alignment vertical="center" wrapText="1"/>
    </xf>
    <xf numFmtId="168" fontId="12" fillId="0" borderId="9" xfId="0" applyNumberFormat="1" applyFont="1" applyBorder="1" applyAlignment="1">
      <alignment horizontal="center" vertical="center"/>
    </xf>
    <xf numFmtId="172" fontId="13" fillId="0" borderId="1" xfId="33" applyNumberFormat="1" applyFont="1" applyBorder="1" applyAlignment="1">
      <alignment horizontal="center" vertical="center"/>
    </xf>
    <xf numFmtId="172" fontId="12" fillId="0" borderId="1" xfId="33" applyNumberFormat="1" applyFont="1" applyBorder="1" applyAlignment="1">
      <alignment horizontal="center" vertical="center"/>
    </xf>
    <xf numFmtId="172" fontId="12" fillId="0" borderId="10" xfId="33" applyNumberFormat="1" applyFont="1" applyBorder="1" applyAlignment="1">
      <alignment horizontal="center" vertical="center"/>
    </xf>
    <xf numFmtId="172" fontId="12" fillId="0" borderId="9" xfId="33" applyNumberFormat="1" applyFont="1" applyBorder="1" applyAlignment="1">
      <alignment horizontal="center" vertical="center"/>
    </xf>
    <xf numFmtId="4" fontId="12" fillId="2" borderId="10" xfId="39" applyNumberFormat="1" applyFont="1" applyFill="1" applyBorder="1" applyAlignment="1">
      <alignment horizontal="right" vertical="center"/>
    </xf>
    <xf numFmtId="3" fontId="12" fillId="2" borderId="10" xfId="39" applyNumberFormat="1" applyFont="1" applyFill="1" applyBorder="1" applyAlignment="1">
      <alignment vertical="center"/>
    </xf>
    <xf numFmtId="4" fontId="12" fillId="2" borderId="9" xfId="0" applyNumberFormat="1" applyFont="1" applyFill="1" applyBorder="1" applyAlignment="1">
      <alignment horizontal="left" vertical="center"/>
    </xf>
    <xf numFmtId="4" fontId="12" fillId="2" borderId="9" xfId="39" applyNumberFormat="1" applyFont="1" applyFill="1" applyBorder="1" applyAlignment="1">
      <alignment horizontal="right" vertical="center"/>
    </xf>
    <xf numFmtId="3" fontId="12" fillId="2" borderId="9" xfId="39" applyNumberFormat="1" applyFont="1" applyFill="1" applyBorder="1" applyAlignment="1">
      <alignment vertical="center"/>
    </xf>
    <xf numFmtId="4" fontId="12" fillId="2" borderId="10" xfId="0" applyNumberFormat="1" applyFont="1" applyFill="1" applyBorder="1" applyAlignment="1">
      <alignment horizontal="left" vertical="center"/>
    </xf>
    <xf numFmtId="165" fontId="12" fillId="0" borderId="10" xfId="0" applyNumberFormat="1" applyFont="1" applyFill="1" applyBorder="1" applyAlignment="1">
      <alignment horizontal="center" vertical="center"/>
    </xf>
    <xf numFmtId="165" fontId="12" fillId="0" borderId="9" xfId="0" applyNumberFormat="1" applyFont="1" applyFill="1" applyBorder="1" applyAlignment="1">
      <alignment horizontal="center" vertical="center"/>
    </xf>
    <xf numFmtId="4" fontId="12" fillId="2" borderId="10" xfId="0" applyNumberFormat="1" applyFont="1" applyFill="1" applyBorder="1" applyAlignment="1">
      <alignment horizontal="right" vertical="center"/>
    </xf>
    <xf numFmtId="4" fontId="12" fillId="2" borderId="9" xfId="0" applyNumberFormat="1" applyFont="1" applyFill="1" applyBorder="1" applyAlignment="1">
      <alignment horizontal="right" vertical="center"/>
    </xf>
    <xf numFmtId="0" fontId="12" fillId="2" borderId="9" xfId="15" applyFont="1" applyFill="1" applyBorder="1" applyAlignment="1">
      <alignment horizontal="left" vertical="top" wrapText="1"/>
    </xf>
    <xf numFmtId="4" fontId="12" fillId="0" borderId="9" xfId="0" applyNumberFormat="1" applyFont="1" applyFill="1" applyBorder="1" applyAlignment="1">
      <alignment horizontal="center" vertical="center"/>
    </xf>
    <xf numFmtId="3" fontId="12" fillId="0" borderId="9" xfId="0" applyNumberFormat="1" applyFont="1" applyFill="1" applyBorder="1" applyAlignment="1">
      <alignment horizontal="center" vertical="center"/>
    </xf>
    <xf numFmtId="0" fontId="12" fillId="2" borderId="10" xfId="15" applyFont="1" applyFill="1" applyBorder="1" applyAlignment="1">
      <alignment horizontal="left" vertical="top" wrapText="1"/>
    </xf>
    <xf numFmtId="4" fontId="12" fillId="0" borderId="11" xfId="0" applyNumberFormat="1" applyFont="1" applyFill="1" applyBorder="1" applyAlignment="1">
      <alignment horizontal="center" vertical="center"/>
    </xf>
    <xf numFmtId="0" fontId="12" fillId="2" borderId="9" xfId="16" applyFont="1" applyFill="1" applyBorder="1" applyAlignment="1">
      <alignment horizontal="left" vertical="top" wrapText="1"/>
    </xf>
    <xf numFmtId="10" fontId="12" fillId="0" borderId="9" xfId="1" applyNumberFormat="1" applyFont="1" applyFill="1" applyBorder="1" applyAlignment="1">
      <alignment horizontal="center" vertical="center"/>
    </xf>
    <xf numFmtId="0" fontId="12" fillId="2" borderId="10" xfId="16" applyFont="1" applyFill="1" applyBorder="1" applyAlignment="1">
      <alignment horizontal="left" vertical="top" wrapText="1"/>
    </xf>
    <xf numFmtId="0" fontId="12" fillId="0" borderId="0" xfId="2" applyFont="1" applyBorder="1" applyAlignment="1">
      <alignment horizontal="left" vertical="top" wrapText="1"/>
    </xf>
    <xf numFmtId="10" fontId="13" fillId="0" borderId="1" xfId="1" applyNumberFormat="1" applyFont="1" applyFill="1" applyBorder="1" applyAlignment="1">
      <alignment horizontal="center" vertical="center"/>
    </xf>
    <xf numFmtId="0" fontId="12" fillId="0" borderId="0" xfId="2" applyFont="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left" wrapText="1"/>
    </xf>
    <xf numFmtId="0" fontId="25" fillId="0" borderId="0" xfId="2" applyFont="1" applyBorder="1" applyAlignment="1">
      <alignment horizontal="left" vertical="top" wrapText="1"/>
    </xf>
    <xf numFmtId="0" fontId="13" fillId="3" borderId="6" xfId="0" applyFont="1" applyFill="1" applyBorder="1" applyAlignment="1">
      <alignment horizontal="center" vertical="center"/>
    </xf>
    <xf numFmtId="0" fontId="13" fillId="3" borderId="6" xfId="0" applyFont="1" applyFill="1" applyBorder="1" applyAlignment="1">
      <alignment horizontal="center" vertical="center" wrapText="1"/>
    </xf>
    <xf numFmtId="0" fontId="33" fillId="0" borderId="0" xfId="0" applyFont="1"/>
    <xf numFmtId="0" fontId="35" fillId="0" borderId="1" xfId="0" applyFont="1" applyBorder="1" applyAlignment="1">
      <alignment wrapText="1"/>
    </xf>
    <xf numFmtId="0" fontId="35" fillId="0" borderId="10" xfId="0" applyFont="1" applyBorder="1" applyAlignment="1">
      <alignment wrapText="1"/>
    </xf>
    <xf numFmtId="3" fontId="35" fillId="2" borderId="3" xfId="0" applyNumberFormat="1" applyFont="1" applyFill="1" applyBorder="1" applyAlignment="1">
      <alignment vertical="center"/>
    </xf>
    <xf numFmtId="3" fontId="35" fillId="2" borderId="10" xfId="0" applyNumberFormat="1" applyFont="1" applyFill="1" applyBorder="1" applyAlignment="1">
      <alignment vertical="center"/>
    </xf>
    <xf numFmtId="0" fontId="12" fillId="0" borderId="2" xfId="0" applyFont="1" applyBorder="1" applyAlignment="1">
      <alignment wrapText="1"/>
    </xf>
    <xf numFmtId="169" fontId="12" fillId="2" borderId="2" xfId="0" applyNumberFormat="1" applyFont="1" applyFill="1" applyBorder="1" applyAlignment="1">
      <alignment horizontal="right" vertical="center"/>
    </xf>
    <xf numFmtId="3" fontId="12" fillId="2" borderId="2" xfId="0" applyNumberFormat="1" applyFont="1" applyFill="1" applyBorder="1" applyAlignment="1">
      <alignment horizontal="right" vertical="center"/>
    </xf>
    <xf numFmtId="3" fontId="12" fillId="0" borderId="2" xfId="0" applyNumberFormat="1" applyFont="1" applyFill="1" applyBorder="1" applyAlignment="1">
      <alignment horizontal="right" vertical="center"/>
    </xf>
    <xf numFmtId="169" fontId="12" fillId="2" borderId="9" xfId="0" applyNumberFormat="1" applyFont="1" applyFill="1" applyBorder="1" applyAlignment="1">
      <alignment horizontal="left" vertical="center"/>
    </xf>
    <xf numFmtId="169" fontId="12" fillId="2" borderId="9" xfId="0" applyNumberFormat="1" applyFont="1" applyFill="1" applyBorder="1" applyAlignment="1">
      <alignment horizontal="right" vertical="center"/>
    </xf>
    <xf numFmtId="169" fontId="12" fillId="0" borderId="9" xfId="0" applyNumberFormat="1" applyFont="1" applyFill="1" applyBorder="1" applyAlignment="1">
      <alignment horizontal="right" vertical="center"/>
    </xf>
    <xf numFmtId="0" fontId="10" fillId="0" borderId="0" xfId="0" applyFont="1" applyFill="1" applyAlignment="1">
      <alignment vertical="top" wrapText="1"/>
    </xf>
    <xf numFmtId="164" fontId="13" fillId="2" borderId="6" xfId="33" applyFont="1" applyFill="1" applyBorder="1" applyAlignment="1">
      <alignment horizontal="right" vertical="center"/>
    </xf>
    <xf numFmtId="164" fontId="12" fillId="2" borderId="6" xfId="33" applyFont="1" applyFill="1" applyBorder="1" applyAlignment="1">
      <alignment horizontal="right" vertical="center"/>
    </xf>
    <xf numFmtId="164" fontId="12" fillId="2" borderId="19" xfId="33" applyFont="1" applyFill="1" applyBorder="1" applyAlignment="1">
      <alignment horizontal="right" vertical="center"/>
    </xf>
    <xf numFmtId="164" fontId="12" fillId="2" borderId="20" xfId="33" applyFont="1" applyFill="1" applyBorder="1" applyAlignment="1">
      <alignment horizontal="right" vertical="center"/>
    </xf>
    <xf numFmtId="164" fontId="12" fillId="2" borderId="13" xfId="33" applyFont="1" applyFill="1" applyBorder="1" applyAlignment="1">
      <alignment horizontal="right" vertical="center"/>
    </xf>
    <xf numFmtId="168" fontId="12" fillId="0" borderId="2" xfId="0" applyNumberFormat="1" applyFont="1" applyFill="1" applyBorder="1" applyAlignment="1">
      <alignment horizontal="right" vertical="center"/>
    </xf>
    <xf numFmtId="164" fontId="12" fillId="2" borderId="2" xfId="33" applyFont="1" applyFill="1" applyBorder="1" applyAlignment="1">
      <alignment horizontal="right" vertical="center"/>
    </xf>
    <xf numFmtId="4" fontId="12" fillId="0" borderId="2" xfId="0" applyNumberFormat="1" applyFont="1" applyFill="1" applyBorder="1" applyAlignment="1">
      <alignment vertical="center"/>
    </xf>
    <xf numFmtId="3" fontId="12" fillId="0" borderId="2" xfId="0" applyNumberFormat="1" applyFont="1" applyFill="1" applyBorder="1" applyAlignment="1">
      <alignment vertical="center"/>
    </xf>
    <xf numFmtId="4" fontId="12" fillId="0" borderId="9" xfId="0" applyNumberFormat="1" applyFont="1" applyFill="1" applyBorder="1" applyAlignment="1">
      <alignment vertical="center"/>
    </xf>
    <xf numFmtId="3" fontId="12" fillId="0" borderId="9" xfId="0" applyNumberFormat="1" applyFont="1" applyFill="1" applyBorder="1" applyAlignment="1">
      <alignment vertical="center"/>
    </xf>
    <xf numFmtId="0" fontId="12" fillId="0" borderId="2" xfId="11" applyFont="1" applyBorder="1" applyAlignment="1">
      <alignment horizontal="left" vertical="top" wrapText="1"/>
    </xf>
    <xf numFmtId="3" fontId="12" fillId="0" borderId="2" xfId="0" applyNumberFormat="1" applyFont="1" applyFill="1" applyBorder="1" applyAlignment="1">
      <alignment horizontal="center" vertical="center"/>
    </xf>
    <xf numFmtId="168" fontId="12" fillId="0" borderId="2" xfId="0" applyNumberFormat="1" applyFont="1" applyFill="1" applyBorder="1" applyAlignment="1">
      <alignment horizontal="center" vertical="center"/>
    </xf>
    <xf numFmtId="4" fontId="12" fillId="0" borderId="2" xfId="0" applyNumberFormat="1" applyFont="1" applyBorder="1" applyAlignment="1">
      <alignment horizontal="center" vertical="center"/>
    </xf>
    <xf numFmtId="168" fontId="12" fillId="0" borderId="2" xfId="0" applyNumberFormat="1" applyFont="1" applyBorder="1" applyAlignment="1">
      <alignment horizontal="center" vertical="center"/>
    </xf>
    <xf numFmtId="4" fontId="12" fillId="0" borderId="9" xfId="0" applyNumberFormat="1" applyFont="1" applyBorder="1" applyAlignment="1">
      <alignment horizontal="center" vertical="center"/>
    </xf>
    <xf numFmtId="168" fontId="12" fillId="0" borderId="2" xfId="0" applyNumberFormat="1" applyFont="1" applyFill="1" applyBorder="1" applyAlignment="1">
      <alignment horizontal="center"/>
    </xf>
    <xf numFmtId="168" fontId="12" fillId="0" borderId="9" xfId="0" applyNumberFormat="1" applyFont="1" applyFill="1" applyBorder="1" applyAlignment="1">
      <alignment horizontal="center"/>
    </xf>
    <xf numFmtId="0" fontId="6" fillId="0" borderId="5" xfId="0" applyFont="1" applyBorder="1" applyAlignment="1">
      <alignment horizontal="left" vertical="center"/>
    </xf>
    <xf numFmtId="0" fontId="6" fillId="0" borderId="7" xfId="0" applyFont="1" applyBorder="1" applyAlignment="1">
      <alignment horizontal="left" vertical="center"/>
    </xf>
    <xf numFmtId="0" fontId="6" fillId="0" borderId="6" xfId="0" applyFont="1" applyBorder="1" applyAlignment="1">
      <alignment horizontal="left" vertical="center"/>
    </xf>
    <xf numFmtId="0" fontId="5" fillId="4" borderId="5"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6" xfId="0" applyFont="1" applyFill="1" applyBorder="1" applyAlignment="1">
      <alignment horizontal="center" vertical="center"/>
    </xf>
    <xf numFmtId="0" fontId="33" fillId="0" borderId="0" xfId="0" applyFont="1" applyAlignment="1">
      <alignment horizontal="center"/>
    </xf>
    <xf numFmtId="0" fontId="12" fillId="0" borderId="0" xfId="2" applyFont="1" applyBorder="1" applyAlignment="1">
      <alignment horizontal="left" vertical="top" wrapText="1"/>
    </xf>
    <xf numFmtId="0" fontId="10" fillId="0" borderId="0" xfId="0" applyFont="1" applyFill="1" applyAlignment="1">
      <alignment horizontal="left"/>
    </xf>
    <xf numFmtId="0" fontId="13" fillId="3" borderId="1" xfId="0" applyFont="1" applyFill="1" applyBorder="1" applyAlignment="1">
      <alignment horizontal="center" vertical="center"/>
    </xf>
    <xf numFmtId="0" fontId="13" fillId="0" borderId="5" xfId="0" applyFont="1" applyBorder="1" applyAlignment="1">
      <alignment horizontal="center"/>
    </xf>
    <xf numFmtId="0" fontId="13" fillId="0" borderId="6" xfId="0" applyFont="1" applyBorder="1" applyAlignment="1">
      <alignment horizontal="center"/>
    </xf>
    <xf numFmtId="0" fontId="34" fillId="3" borderId="12"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14" xfId="0" applyFont="1" applyFill="1" applyBorder="1" applyAlignment="1">
      <alignment horizontal="center" vertical="center" wrapText="1"/>
    </xf>
    <xf numFmtId="0" fontId="34" fillId="3" borderId="15" xfId="0" applyFont="1" applyFill="1" applyBorder="1" applyAlignment="1">
      <alignment horizontal="center" vertical="center" wrapText="1"/>
    </xf>
    <xf numFmtId="0" fontId="35" fillId="0" borderId="2"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11" xfId="0" applyFont="1" applyBorder="1" applyAlignment="1">
      <alignment horizontal="center" vertical="center" wrapText="1"/>
    </xf>
    <xf numFmtId="3" fontId="35" fillId="2" borderId="16" xfId="0" applyNumberFormat="1" applyFont="1" applyFill="1" applyBorder="1" applyAlignment="1">
      <alignment horizontal="center" vertical="center"/>
    </xf>
    <xf numFmtId="3" fontId="35" fillId="2" borderId="11" xfId="0" applyNumberFormat="1" applyFont="1" applyFill="1" applyBorder="1" applyAlignment="1">
      <alignment horizontal="center" vertical="center"/>
    </xf>
    <xf numFmtId="0" fontId="10" fillId="0" borderId="0" xfId="0" applyFont="1" applyFill="1" applyAlignment="1">
      <alignment horizontal="left" vertical="top" wrapText="1"/>
    </xf>
    <xf numFmtId="0" fontId="10" fillId="0" borderId="17" xfId="0" applyFont="1" applyFill="1" applyBorder="1" applyAlignment="1">
      <alignment horizontal="left" vertical="top" wrapText="1"/>
    </xf>
    <xf numFmtId="0" fontId="12" fillId="0" borderId="18" xfId="2" applyFont="1" applyBorder="1" applyAlignment="1">
      <alignment horizontal="left" vertical="top"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0" borderId="1" xfId="0" applyFont="1" applyBorder="1" applyAlignment="1">
      <alignment horizontal="center"/>
    </xf>
    <xf numFmtId="3" fontId="35" fillId="2" borderId="9" xfId="0" applyNumberFormat="1" applyFont="1" applyFill="1" applyBorder="1" applyAlignment="1">
      <alignment horizontal="center" vertical="center"/>
    </xf>
    <xf numFmtId="3" fontId="35" fillId="2" borderId="10" xfId="0" applyNumberFormat="1" applyFont="1" applyFill="1" applyBorder="1" applyAlignment="1">
      <alignment horizontal="center" vertical="center"/>
    </xf>
    <xf numFmtId="0" fontId="35" fillId="0" borderId="1" xfId="0" applyFont="1" applyBorder="1" applyAlignment="1">
      <alignment horizontal="center" vertical="center" wrapText="1"/>
    </xf>
    <xf numFmtId="0" fontId="10" fillId="0" borderId="0" xfId="0" applyFont="1" applyFill="1" applyAlignment="1">
      <alignment horizontal="left" wrapText="1"/>
    </xf>
    <xf numFmtId="0" fontId="10" fillId="0" borderId="0" xfId="0" applyFont="1" applyFill="1" applyAlignment="1">
      <alignment horizontal="left" vertical="center" wrapText="1"/>
    </xf>
    <xf numFmtId="0" fontId="13" fillId="2" borderId="1" xfId="0" applyFont="1" applyFill="1" applyBorder="1" applyAlignment="1">
      <alignment horizontal="left" vertical="center"/>
    </xf>
    <xf numFmtId="0" fontId="25" fillId="0" borderId="0" xfId="2" applyFont="1" applyBorder="1" applyAlignment="1">
      <alignment horizontal="left" vertical="top" wrapText="1"/>
    </xf>
    <xf numFmtId="0" fontId="13" fillId="0" borderId="1" xfId="4" applyFont="1" applyBorder="1" applyAlignment="1">
      <alignment horizontal="left" wrapText="1"/>
    </xf>
    <xf numFmtId="0" fontId="35" fillId="0" borderId="3" xfId="0" applyFont="1" applyBorder="1" applyAlignment="1">
      <alignment horizontal="center" vertical="center" wrapText="1"/>
    </xf>
    <xf numFmtId="0" fontId="12" fillId="0" borderId="4" xfId="2" applyFont="1" applyBorder="1" applyAlignment="1">
      <alignment horizontal="left" vertical="top" wrapText="1"/>
    </xf>
    <xf numFmtId="0" fontId="13" fillId="3" borderId="8" xfId="0" applyFont="1" applyFill="1" applyBorder="1" applyAlignment="1">
      <alignment horizontal="center" vertical="center" wrapText="1"/>
    </xf>
    <xf numFmtId="0" fontId="13" fillId="3" borderId="5"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0" borderId="1" xfId="11" applyFont="1" applyBorder="1" applyAlignment="1">
      <alignment horizontal="center" vertical="top" wrapText="1"/>
    </xf>
    <xf numFmtId="0" fontId="13" fillId="3" borderId="1" xfId="11" applyFont="1" applyFill="1" applyBorder="1" applyAlignment="1">
      <alignment horizontal="center" vertical="center" wrapText="1"/>
    </xf>
    <xf numFmtId="0" fontId="13" fillId="3" borderId="1" xfId="11" applyFont="1" applyFill="1" applyBorder="1" applyAlignment="1">
      <alignment horizontal="center" wrapText="1"/>
    </xf>
    <xf numFmtId="0" fontId="13" fillId="3" borderId="2" xfId="11" applyFont="1" applyFill="1" applyBorder="1" applyAlignment="1">
      <alignment horizontal="center" vertical="center" wrapText="1"/>
    </xf>
    <xf numFmtId="0" fontId="13" fillId="3" borderId="3" xfId="11" applyFont="1" applyFill="1" applyBorder="1" applyAlignment="1">
      <alignment horizontal="center" vertical="center" wrapText="1"/>
    </xf>
    <xf numFmtId="0" fontId="12" fillId="0" borderId="0" xfId="2" applyFont="1" applyAlignment="1">
      <alignment horizontal="left" vertical="top" wrapText="1"/>
    </xf>
    <xf numFmtId="0" fontId="16" fillId="2" borderId="1" xfId="13" applyFont="1" applyFill="1" applyBorder="1" applyAlignment="1">
      <alignment horizontal="center" vertical="top" wrapText="1"/>
    </xf>
    <xf numFmtId="10" fontId="13" fillId="2" borderId="1" xfId="0" applyNumberFormat="1" applyFont="1" applyFill="1" applyBorder="1" applyAlignment="1">
      <alignment horizontal="center" vertical="center" wrapText="1"/>
    </xf>
    <xf numFmtId="10" fontId="13" fillId="2" borderId="10" xfId="0" applyNumberFormat="1" applyFont="1" applyFill="1" applyBorder="1" applyAlignment="1">
      <alignment horizontal="center" vertical="center" wrapText="1"/>
    </xf>
    <xf numFmtId="10" fontId="13" fillId="2" borderId="9" xfId="0" applyNumberFormat="1" applyFont="1" applyFill="1" applyBorder="1" applyAlignment="1">
      <alignment horizontal="center" vertical="center" wrapText="1"/>
    </xf>
    <xf numFmtId="0" fontId="19" fillId="0" borderId="0" xfId="0" applyFont="1" applyFill="1" applyAlignment="1">
      <alignment horizontal="left" vertical="center" wrapText="1"/>
    </xf>
    <xf numFmtId="0" fontId="13" fillId="3" borderId="1" xfId="13" applyFont="1" applyFill="1" applyBorder="1" applyAlignment="1">
      <alignment horizontal="center" vertical="center" wrapText="1"/>
    </xf>
    <xf numFmtId="0" fontId="13" fillId="2" borderId="1" xfId="0"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13" fillId="2" borderId="10" xfId="0" applyNumberFormat="1" applyFont="1" applyFill="1" applyBorder="1" applyAlignment="1">
      <alignment horizontal="center" vertical="center" wrapText="1"/>
    </xf>
    <xf numFmtId="4" fontId="13" fillId="2" borderId="9" xfId="0" applyNumberFormat="1" applyFont="1" applyFill="1" applyBorder="1" applyAlignment="1">
      <alignment horizontal="center" vertical="center" wrapText="1"/>
    </xf>
    <xf numFmtId="0" fontId="13" fillId="3" borderId="1" xfId="13" applyFont="1" applyFill="1" applyBorder="1" applyAlignment="1">
      <alignment horizontal="center" wrapText="1"/>
    </xf>
    <xf numFmtId="0" fontId="13" fillId="2" borderId="9" xfId="14" applyFont="1" applyFill="1" applyBorder="1" applyAlignment="1">
      <alignment horizontal="center" vertical="center" wrapText="1"/>
    </xf>
    <xf numFmtId="0" fontId="13" fillId="2" borderId="10" xfId="14" applyFont="1" applyFill="1" applyBorder="1" applyAlignment="1">
      <alignment horizontal="center" vertical="center" wrapText="1"/>
    </xf>
    <xf numFmtId="0" fontId="16" fillId="2" borderId="1" xfId="14" applyFont="1" applyFill="1" applyBorder="1" applyAlignment="1">
      <alignment horizontal="center" vertical="top"/>
    </xf>
    <xf numFmtId="0" fontId="13" fillId="2" borderId="1" xfId="14" applyFont="1" applyFill="1" applyBorder="1" applyAlignment="1">
      <alignment horizontal="center" vertical="center" wrapText="1"/>
    </xf>
    <xf numFmtId="0" fontId="13" fillId="2" borderId="1" xfId="15" applyFont="1" applyFill="1" applyBorder="1" applyAlignment="1">
      <alignment horizontal="center" vertical="top" wrapText="1"/>
    </xf>
    <xf numFmtId="0" fontId="13" fillId="2" borderId="1" xfId="15" applyFont="1" applyFill="1" applyBorder="1" applyAlignment="1">
      <alignment horizontal="center" vertical="center" wrapText="1"/>
    </xf>
    <xf numFmtId="0" fontId="13" fillId="2" borderId="10" xfId="15" applyFont="1" applyFill="1" applyBorder="1" applyAlignment="1">
      <alignment horizontal="center" vertical="center" wrapText="1"/>
    </xf>
    <xf numFmtId="0" fontId="13" fillId="2" borderId="9" xfId="15" applyFont="1" applyFill="1" applyBorder="1" applyAlignment="1">
      <alignment horizontal="center" vertical="center" wrapText="1"/>
    </xf>
    <xf numFmtId="0" fontId="13" fillId="2" borderId="9" xfId="16" applyFont="1" applyFill="1" applyBorder="1" applyAlignment="1">
      <alignment horizontal="center" vertical="center" wrapText="1"/>
    </xf>
    <xf numFmtId="0" fontId="13" fillId="2" borderId="10" xfId="16" applyFont="1" applyFill="1" applyBorder="1" applyAlignment="1">
      <alignment horizontal="center" vertical="center" wrapText="1"/>
    </xf>
    <xf numFmtId="0" fontId="13" fillId="2" borderId="1" xfId="16" applyFont="1" applyFill="1" applyBorder="1" applyAlignment="1">
      <alignment horizontal="center" vertical="top" wrapText="1"/>
    </xf>
    <xf numFmtId="0" fontId="13" fillId="2" borderId="1" xfId="16" applyFont="1" applyFill="1" applyBorder="1" applyAlignment="1">
      <alignment horizontal="center" vertical="center" wrapText="1"/>
    </xf>
    <xf numFmtId="0" fontId="6" fillId="0" borderId="1" xfId="0" applyFont="1" applyBorder="1" applyAlignment="1">
      <alignment horizontal="left"/>
    </xf>
  </cellXfs>
  <cellStyles count="47">
    <cellStyle name="Hipervínculo 2" xfId="8"/>
    <cellStyle name="Hipervínculo 4" xfId="3"/>
    <cellStyle name="Millares" xfId="33" builtinId="3"/>
    <cellStyle name="Normal" xfId="0" builtinId="0"/>
    <cellStyle name="Normal 2" xfId="5"/>
    <cellStyle name="Normal 3" xfId="23"/>
    <cellStyle name="Normal 3 2" xfId="39"/>
    <cellStyle name="Normal 4" xfId="24"/>
    <cellStyle name="Normal_AGUA_Y_AGUA_RESIDUAL" xfId="17"/>
    <cellStyle name="Normal_Cap.10.II.Tab.12" xfId="11"/>
    <cellStyle name="Normal_ENERGIA_COMBUSTIBLES_1" xfId="21"/>
    <cellStyle name="Normal_ENERGIA_COMBUSTIBLES_2 2" xfId="32"/>
    <cellStyle name="Normal_GESTION_AMBIENTAL" xfId="20"/>
    <cellStyle name="Normal_Hoja1" xfId="2"/>
    <cellStyle name="Normal_Hoja11" xfId="9"/>
    <cellStyle name="Normal_Hoja2" xfId="10"/>
    <cellStyle name="Normal_Hoja3" xfId="12"/>
    <cellStyle name="Normal_Hoja7" xfId="4"/>
    <cellStyle name="Normal_I2" xfId="31"/>
    <cellStyle name="Normal_I4" xfId="28"/>
    <cellStyle name="Normal_Indicador 1" xfId="13"/>
    <cellStyle name="Normal_Indicador 5" xfId="14"/>
    <cellStyle name="Normal_Indicador 6" xfId="15"/>
    <cellStyle name="Normal_Indicador 7" xfId="16"/>
    <cellStyle name="Normal_INDICADORES" xfId="19"/>
    <cellStyle name="Normal_INDICADORES_3" xfId="22"/>
    <cellStyle name="Normal_INDICADORES_3 2" xfId="40"/>
    <cellStyle name="Normal_RESIDUOS" xfId="18"/>
    <cellStyle name="Normal_T1" xfId="25"/>
    <cellStyle name="Normal_T11_1" xfId="29"/>
    <cellStyle name="Normal_T13" xfId="30"/>
    <cellStyle name="Normal_T17 2" xfId="45"/>
    <cellStyle name="Normal_T19" xfId="27"/>
    <cellStyle name="Normal_T2" xfId="41"/>
    <cellStyle name="Normal_T2_1" xfId="34"/>
    <cellStyle name="Normal_T3" xfId="35"/>
    <cellStyle name="Normal_T3_1" xfId="42"/>
    <cellStyle name="Normal_T4" xfId="46"/>
    <cellStyle name="Normal_T4 2" xfId="43"/>
    <cellStyle name="Normal_T4_1" xfId="36"/>
    <cellStyle name="Normal_T5" xfId="44"/>
    <cellStyle name="Normal_T5_1" xfId="37"/>
    <cellStyle name="Normal_T8" xfId="38"/>
    <cellStyle name="Normal_T9" xfId="26"/>
    <cellStyle name="Porcentaje" xfId="1" builtinId="5"/>
    <cellStyle name="Porcentaje 2" xfId="7"/>
    <cellStyle name="Porcentaje 3" xfId="6"/>
  </cellStyles>
  <dxfs count="0"/>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641985</xdr:colOff>
      <xdr:row>1</xdr:row>
      <xdr:rowOff>86442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153900" cy="1587582"/>
        </a:xfrm>
        <a:prstGeom prst="rect">
          <a:avLst/>
        </a:prstGeom>
      </xdr:spPr>
    </xdr:pic>
    <xdr:clientData/>
  </xdr:twoCellAnchor>
  <xdr:twoCellAnchor>
    <xdr:from>
      <xdr:col>4</xdr:col>
      <xdr:colOff>7620</xdr:colOff>
      <xdr:row>0</xdr:row>
      <xdr:rowOff>259080</xdr:rowOff>
    </xdr:from>
    <xdr:to>
      <xdr:col>14</xdr:col>
      <xdr:colOff>297180</xdr:colOff>
      <xdr:row>0</xdr:row>
      <xdr:rowOff>746760</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2506980" y="259080"/>
          <a:ext cx="6614160" cy="4876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Encuesta Estructural Empresarial 2022</a:t>
          </a:r>
          <a:endParaRPr lang="es-ES_tradnl" sz="2800" b="0" i="0">
            <a:solidFill>
              <a:srgbClr val="505A64"/>
            </a:solidFill>
            <a:latin typeface="Century Gothic" panose="020B0502020202020204" pitchFamily="34" charset="0"/>
          </a:endParaRPr>
        </a:p>
      </xdr:txBody>
    </xdr:sp>
    <xdr:clientData/>
  </xdr:twoCellAnchor>
  <xdr:twoCellAnchor>
    <xdr:from>
      <xdr:col>3</xdr:col>
      <xdr:colOff>579120</xdr:colOff>
      <xdr:row>0</xdr:row>
      <xdr:rowOff>807720</xdr:rowOff>
    </xdr:from>
    <xdr:to>
      <xdr:col>15</xdr:col>
      <xdr:colOff>7620</xdr:colOff>
      <xdr:row>0</xdr:row>
      <xdr:rowOff>1328420</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2446020" y="807720"/>
          <a:ext cx="701802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0" i="0">
              <a:solidFill>
                <a:srgbClr val="505A64"/>
              </a:solidFill>
              <a:latin typeface="Century Gothic" panose="020B0502020202020204" pitchFamily="34" charset="0"/>
            </a:rPr>
            <a:t>Módulo de </a:t>
          </a:r>
          <a:r>
            <a:rPr lang="es-ES_tradnl" sz="1800" b="0" i="0">
              <a:solidFill>
                <a:srgbClr val="505A64"/>
              </a:solidFill>
              <a:latin typeface="Century Gothic" panose="020B0502020202020204" pitchFamily="34" charset="0"/>
              <a:ea typeface="+mn-ea"/>
              <a:cs typeface="+mn-cs"/>
            </a:rPr>
            <a:t>Información Económica Ambiental  </a:t>
          </a:r>
          <a:r>
            <a:rPr lang="es-ES_tradnl" sz="1800" b="0" i="0">
              <a:solidFill>
                <a:srgbClr val="505A64"/>
              </a:solidFill>
              <a:latin typeface="Century Gothic" panose="020B0502020202020204" pitchFamily="34" charset="0"/>
            </a:rPr>
            <a:t>en Empresas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6926</xdr:colOff>
      <xdr:row>0</xdr:row>
      <xdr:rowOff>1232452</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171708" cy="1232452"/>
        </a:xfrm>
        <a:prstGeom prst="rect">
          <a:avLst/>
        </a:prstGeom>
      </xdr:spPr>
    </xdr:pic>
    <xdr:clientData/>
  </xdr:twoCellAnchor>
  <xdr:twoCellAnchor>
    <xdr:from>
      <xdr:col>1</xdr:col>
      <xdr:colOff>1629719</xdr:colOff>
      <xdr:row>0</xdr:row>
      <xdr:rowOff>394248</xdr:rowOff>
    </xdr:from>
    <xdr:to>
      <xdr:col>6</xdr:col>
      <xdr:colOff>533400</xdr:colOff>
      <xdr:row>0</xdr:row>
      <xdr:rowOff>979377</xdr:rowOff>
    </xdr:to>
    <xdr:sp macro="" textlink="">
      <xdr:nvSpPr>
        <xdr:cNvPr id="7" name="CuadroTexto 6">
          <a:extLst>
            <a:ext uri="{FF2B5EF4-FFF2-40B4-BE49-F238E27FC236}">
              <a16:creationId xmlns="" xmlns:a16="http://schemas.microsoft.com/office/drawing/2014/main" id="{00000000-0008-0000-0100-000005000000}"/>
            </a:ext>
          </a:extLst>
        </xdr:cNvPr>
        <xdr:cNvSpPr txBox="1"/>
      </xdr:nvSpPr>
      <xdr:spPr>
        <a:xfrm>
          <a:off x="2024574" y="394248"/>
          <a:ext cx="5027390"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6629</xdr:colOff>
      <xdr:row>0</xdr:row>
      <xdr:rowOff>0</xdr:rowOff>
    </xdr:from>
    <xdr:to>
      <xdr:col>9</xdr:col>
      <xdr:colOff>13855</xdr:colOff>
      <xdr:row>0</xdr:row>
      <xdr:rowOff>1232452</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29" y="0"/>
          <a:ext cx="9102735" cy="1232452"/>
        </a:xfrm>
        <a:prstGeom prst="rect">
          <a:avLst/>
        </a:prstGeom>
      </xdr:spPr>
    </xdr:pic>
    <xdr:clientData/>
  </xdr:twoCellAnchor>
  <xdr:twoCellAnchor>
    <xdr:from>
      <xdr:col>1</xdr:col>
      <xdr:colOff>1609995</xdr:colOff>
      <xdr:row>0</xdr:row>
      <xdr:rowOff>377683</xdr:rowOff>
    </xdr:from>
    <xdr:to>
      <xdr:col>6</xdr:col>
      <xdr:colOff>211885</xdr:colOff>
      <xdr:row>0</xdr:row>
      <xdr:rowOff>962812</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1866304" y="377683"/>
          <a:ext cx="4746381"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0</xdr:colOff>
      <xdr:row>0</xdr:row>
      <xdr:rowOff>1232452</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566564" cy="1232452"/>
        </a:xfrm>
        <a:prstGeom prst="rect">
          <a:avLst/>
        </a:prstGeom>
      </xdr:spPr>
    </xdr:pic>
    <xdr:clientData/>
  </xdr:twoCellAnchor>
  <xdr:twoCellAnchor>
    <xdr:from>
      <xdr:col>2</xdr:col>
      <xdr:colOff>491688</xdr:colOff>
      <xdr:row>0</xdr:row>
      <xdr:rowOff>328740</xdr:rowOff>
    </xdr:from>
    <xdr:to>
      <xdr:col>5</xdr:col>
      <xdr:colOff>125067</xdr:colOff>
      <xdr:row>0</xdr:row>
      <xdr:rowOff>913869</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2590652" y="328740"/>
          <a:ext cx="4163815"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33132</xdr:rowOff>
    </xdr:from>
    <xdr:to>
      <xdr:col>8</xdr:col>
      <xdr:colOff>6927</xdr:colOff>
      <xdr:row>0</xdr:row>
      <xdr:rowOff>1253988</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3132"/>
          <a:ext cx="9351818" cy="1220856"/>
        </a:xfrm>
        <a:prstGeom prst="rect">
          <a:avLst/>
        </a:prstGeom>
      </xdr:spPr>
    </xdr:pic>
    <xdr:clientData/>
  </xdr:twoCellAnchor>
  <xdr:twoCellAnchor>
    <xdr:from>
      <xdr:col>2</xdr:col>
      <xdr:colOff>474070</xdr:colOff>
      <xdr:row>0</xdr:row>
      <xdr:rowOff>369400</xdr:rowOff>
    </xdr:from>
    <xdr:to>
      <xdr:col>5</xdr:col>
      <xdr:colOff>125748</xdr:colOff>
      <xdr:row>0</xdr:row>
      <xdr:rowOff>954529</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2503761" y="369400"/>
          <a:ext cx="4133623"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15240</xdr:colOff>
      <xdr:row>0</xdr:row>
      <xdr:rowOff>1232452</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662160" cy="1232452"/>
        </a:xfrm>
        <a:prstGeom prst="rect">
          <a:avLst/>
        </a:prstGeom>
      </xdr:spPr>
    </xdr:pic>
    <xdr:clientData/>
  </xdr:twoCellAnchor>
  <xdr:twoCellAnchor>
    <xdr:from>
      <xdr:col>2</xdr:col>
      <xdr:colOff>195321</xdr:colOff>
      <xdr:row>0</xdr:row>
      <xdr:rowOff>336269</xdr:rowOff>
    </xdr:from>
    <xdr:to>
      <xdr:col>4</xdr:col>
      <xdr:colOff>1064088</xdr:colOff>
      <xdr:row>0</xdr:row>
      <xdr:rowOff>921398</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2633721" y="336269"/>
          <a:ext cx="3937549"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6927</xdr:colOff>
      <xdr:row>0</xdr:row>
      <xdr:rowOff>1232452</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400309" cy="1232452"/>
        </a:xfrm>
        <a:prstGeom prst="rect">
          <a:avLst/>
        </a:prstGeom>
      </xdr:spPr>
    </xdr:pic>
    <xdr:clientData/>
  </xdr:twoCellAnchor>
  <xdr:twoCellAnchor>
    <xdr:from>
      <xdr:col>1</xdr:col>
      <xdr:colOff>1702907</xdr:colOff>
      <xdr:row>0</xdr:row>
      <xdr:rowOff>311422</xdr:rowOff>
    </xdr:from>
    <xdr:to>
      <xdr:col>5</xdr:col>
      <xdr:colOff>801757</xdr:colOff>
      <xdr:row>0</xdr:row>
      <xdr:rowOff>896551</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2279377" y="311422"/>
          <a:ext cx="3949145"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6928</xdr:colOff>
      <xdr:row>0</xdr:row>
      <xdr:rowOff>1232452</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014855" cy="1232452"/>
        </a:xfrm>
        <a:prstGeom prst="rect">
          <a:avLst/>
        </a:prstGeom>
      </xdr:spPr>
    </xdr:pic>
    <xdr:clientData/>
  </xdr:twoCellAnchor>
  <xdr:twoCellAnchor>
    <xdr:from>
      <xdr:col>1</xdr:col>
      <xdr:colOff>1425818</xdr:colOff>
      <xdr:row>0</xdr:row>
      <xdr:rowOff>311422</xdr:rowOff>
    </xdr:from>
    <xdr:to>
      <xdr:col>7</xdr:col>
      <xdr:colOff>345763</xdr:colOff>
      <xdr:row>0</xdr:row>
      <xdr:rowOff>896551</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2007709" y="311422"/>
          <a:ext cx="3893727"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 AMBIENTAL  EN EMPRESAS 2022</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6927</xdr:colOff>
      <xdr:row>0</xdr:row>
      <xdr:rowOff>0</xdr:rowOff>
    </xdr:from>
    <xdr:to>
      <xdr:col>10</xdr:col>
      <xdr:colOff>29441</xdr:colOff>
      <xdr:row>0</xdr:row>
      <xdr:rowOff>1232452</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7" y="0"/>
          <a:ext cx="11852564" cy="1232452"/>
        </a:xfrm>
        <a:prstGeom prst="rect">
          <a:avLst/>
        </a:prstGeom>
      </xdr:spPr>
    </xdr:pic>
    <xdr:clientData/>
  </xdr:twoCellAnchor>
  <xdr:twoCellAnchor>
    <xdr:from>
      <xdr:col>2</xdr:col>
      <xdr:colOff>963197</xdr:colOff>
      <xdr:row>0</xdr:row>
      <xdr:rowOff>398013</xdr:rowOff>
    </xdr:from>
    <xdr:to>
      <xdr:col>6</xdr:col>
      <xdr:colOff>805131</xdr:colOff>
      <xdr:row>0</xdr:row>
      <xdr:rowOff>983142</xdr:rowOff>
    </xdr:to>
    <xdr:sp macro="" textlink="">
      <xdr:nvSpPr>
        <xdr:cNvPr id="6" name="CuadroTexto 5">
          <a:extLst>
            <a:ext uri="{FF2B5EF4-FFF2-40B4-BE49-F238E27FC236}">
              <a16:creationId xmlns="" xmlns:a16="http://schemas.microsoft.com/office/drawing/2014/main" id="{00000000-0008-0000-0100-000005000000}"/>
            </a:ext>
          </a:extLst>
        </xdr:cNvPr>
        <xdr:cNvSpPr txBox="1"/>
      </xdr:nvSpPr>
      <xdr:spPr>
        <a:xfrm>
          <a:off x="3543606" y="398013"/>
          <a:ext cx="5401070"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22860</xdr:colOff>
      <xdr:row>6</xdr:row>
      <xdr:rowOff>455212</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853160" cy="1232452"/>
        </a:xfrm>
        <a:prstGeom prst="rect">
          <a:avLst/>
        </a:prstGeom>
      </xdr:spPr>
    </xdr:pic>
    <xdr:clientData/>
  </xdr:twoCellAnchor>
  <xdr:twoCellAnchor>
    <xdr:from>
      <xdr:col>2</xdr:col>
      <xdr:colOff>642981</xdr:colOff>
      <xdr:row>3</xdr:row>
      <xdr:rowOff>96157</xdr:rowOff>
    </xdr:from>
    <xdr:to>
      <xdr:col>8</xdr:col>
      <xdr:colOff>462914</xdr:colOff>
      <xdr:row>6</xdr:row>
      <xdr:rowOff>292666</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3119481" y="524782"/>
          <a:ext cx="7068458" cy="6251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230592</xdr:colOff>
      <xdr:row>0</xdr:row>
      <xdr:rowOff>1232452</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852564" cy="1232452"/>
        </a:xfrm>
        <a:prstGeom prst="rect">
          <a:avLst/>
        </a:prstGeom>
      </xdr:spPr>
    </xdr:pic>
    <xdr:clientData/>
  </xdr:twoCellAnchor>
  <xdr:twoCellAnchor>
    <xdr:from>
      <xdr:col>3</xdr:col>
      <xdr:colOff>116564</xdr:colOff>
      <xdr:row>0</xdr:row>
      <xdr:rowOff>311422</xdr:rowOff>
    </xdr:from>
    <xdr:to>
      <xdr:col>7</xdr:col>
      <xdr:colOff>184689</xdr:colOff>
      <xdr:row>0</xdr:row>
      <xdr:rowOff>896551</xdr:rowOff>
    </xdr:to>
    <xdr:sp macro="" textlink="">
      <xdr:nvSpPr>
        <xdr:cNvPr id="6" name="CuadroTexto 5">
          <a:extLst>
            <a:ext uri="{FF2B5EF4-FFF2-40B4-BE49-F238E27FC236}">
              <a16:creationId xmlns="" xmlns:a16="http://schemas.microsoft.com/office/drawing/2014/main" id="{00000000-0008-0000-0100-000005000000}"/>
            </a:ext>
          </a:extLst>
        </xdr:cNvPr>
        <xdr:cNvSpPr txBox="1"/>
      </xdr:nvSpPr>
      <xdr:spPr>
        <a:xfrm>
          <a:off x="3531709" y="311422"/>
          <a:ext cx="4030525"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13856</xdr:colOff>
      <xdr:row>0</xdr:row>
      <xdr:rowOff>1232452</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623964" cy="1232452"/>
        </a:xfrm>
        <a:prstGeom prst="rect">
          <a:avLst/>
        </a:prstGeom>
      </xdr:spPr>
    </xdr:pic>
    <xdr:clientData/>
  </xdr:twoCellAnchor>
  <xdr:twoCellAnchor>
    <xdr:from>
      <xdr:col>2</xdr:col>
      <xdr:colOff>719236</xdr:colOff>
      <xdr:row>0</xdr:row>
      <xdr:rowOff>311422</xdr:rowOff>
    </xdr:from>
    <xdr:to>
      <xdr:col>7</xdr:col>
      <xdr:colOff>787361</xdr:colOff>
      <xdr:row>0</xdr:row>
      <xdr:rowOff>896551</xdr:rowOff>
    </xdr:to>
    <xdr:sp macro="" textlink="">
      <xdr:nvSpPr>
        <xdr:cNvPr id="7" name="CuadroTexto 6">
          <a:extLst>
            <a:ext uri="{FF2B5EF4-FFF2-40B4-BE49-F238E27FC236}">
              <a16:creationId xmlns="" xmlns:a16="http://schemas.microsoft.com/office/drawing/2014/main" id="{00000000-0008-0000-0100-000005000000}"/>
            </a:ext>
          </a:extLst>
        </xdr:cNvPr>
        <xdr:cNvSpPr txBox="1"/>
      </xdr:nvSpPr>
      <xdr:spPr>
        <a:xfrm>
          <a:off x="3124506" y="311422"/>
          <a:ext cx="5044316"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19878</xdr:colOff>
      <xdr:row>0</xdr:row>
      <xdr:rowOff>1232452</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211339" cy="1232452"/>
        </a:xfrm>
        <a:prstGeom prst="rect">
          <a:avLst/>
        </a:prstGeom>
      </xdr:spPr>
    </xdr:pic>
    <xdr:clientData/>
  </xdr:twoCellAnchor>
  <xdr:twoCellAnchor>
    <xdr:from>
      <xdr:col>2</xdr:col>
      <xdr:colOff>1042257</xdr:colOff>
      <xdr:row>0</xdr:row>
      <xdr:rowOff>385965</xdr:rowOff>
    </xdr:from>
    <xdr:to>
      <xdr:col>7</xdr:col>
      <xdr:colOff>732695</xdr:colOff>
      <xdr:row>0</xdr:row>
      <xdr:rowOff>971094</xdr:rowOff>
    </xdr:to>
    <xdr:sp macro="" textlink="">
      <xdr:nvSpPr>
        <xdr:cNvPr id="6" name="CuadroTexto 5">
          <a:extLst>
            <a:ext uri="{FF2B5EF4-FFF2-40B4-BE49-F238E27FC236}">
              <a16:creationId xmlns="" xmlns:a16="http://schemas.microsoft.com/office/drawing/2014/main" id="{00000000-0008-0000-0100-000005000000}"/>
            </a:ext>
          </a:extLst>
        </xdr:cNvPr>
        <xdr:cNvSpPr txBox="1"/>
      </xdr:nvSpPr>
      <xdr:spPr>
        <a:xfrm>
          <a:off x="3154322" y="385965"/>
          <a:ext cx="5455134"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443344</xdr:colOff>
      <xdr:row>9</xdr:row>
      <xdr:rowOff>47888</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753108" cy="1232452"/>
        </a:xfrm>
        <a:prstGeom prst="rect">
          <a:avLst/>
        </a:prstGeom>
      </xdr:spPr>
    </xdr:pic>
    <xdr:clientData/>
  </xdr:twoCellAnchor>
  <xdr:twoCellAnchor>
    <xdr:from>
      <xdr:col>2</xdr:col>
      <xdr:colOff>1461960</xdr:colOff>
      <xdr:row>2</xdr:row>
      <xdr:rowOff>117459</xdr:rowOff>
    </xdr:from>
    <xdr:to>
      <xdr:col>9</xdr:col>
      <xdr:colOff>488208</xdr:colOff>
      <xdr:row>7</xdr:row>
      <xdr:rowOff>28910</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3415451" y="380695"/>
          <a:ext cx="5115321" cy="5695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6927</xdr:colOff>
      <xdr:row>9</xdr:row>
      <xdr:rowOff>47888</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797145" cy="1232452"/>
        </a:xfrm>
        <a:prstGeom prst="rect">
          <a:avLst/>
        </a:prstGeom>
      </xdr:spPr>
    </xdr:pic>
    <xdr:clientData/>
  </xdr:twoCellAnchor>
  <xdr:twoCellAnchor>
    <xdr:from>
      <xdr:col>2</xdr:col>
      <xdr:colOff>1351125</xdr:colOff>
      <xdr:row>2</xdr:row>
      <xdr:rowOff>108799</xdr:rowOff>
    </xdr:from>
    <xdr:to>
      <xdr:col>9</xdr:col>
      <xdr:colOff>249218</xdr:colOff>
      <xdr:row>7</xdr:row>
      <xdr:rowOff>20250</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3429307" y="403208"/>
          <a:ext cx="5427047" cy="6474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281760</xdr:colOff>
      <xdr:row>9</xdr:row>
      <xdr:rowOff>39756</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852564" cy="1232452"/>
        </a:xfrm>
        <a:prstGeom prst="rect">
          <a:avLst/>
        </a:prstGeom>
      </xdr:spPr>
    </xdr:pic>
    <xdr:clientData/>
  </xdr:twoCellAnchor>
  <xdr:twoCellAnchor>
    <xdr:from>
      <xdr:col>2</xdr:col>
      <xdr:colOff>1559091</xdr:colOff>
      <xdr:row>2</xdr:row>
      <xdr:rowOff>79509</xdr:rowOff>
    </xdr:from>
    <xdr:to>
      <xdr:col>9</xdr:col>
      <xdr:colOff>355008</xdr:colOff>
      <xdr:row>6</xdr:row>
      <xdr:rowOff>134551</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3472374" y="361118"/>
          <a:ext cx="5546243" cy="6182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268356</xdr:colOff>
      <xdr:row>0</xdr:row>
      <xdr:rowOff>1186070</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245008" cy="1186070"/>
        </a:xfrm>
        <a:prstGeom prst="rect">
          <a:avLst/>
        </a:prstGeom>
      </xdr:spPr>
    </xdr:pic>
    <xdr:clientData/>
  </xdr:twoCellAnchor>
  <xdr:twoCellAnchor>
    <xdr:from>
      <xdr:col>2</xdr:col>
      <xdr:colOff>1406693</xdr:colOff>
      <xdr:row>0</xdr:row>
      <xdr:rowOff>336270</xdr:rowOff>
    </xdr:from>
    <xdr:to>
      <xdr:col>8</xdr:col>
      <xdr:colOff>724125</xdr:colOff>
      <xdr:row>0</xdr:row>
      <xdr:rowOff>921399</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3344823" y="336270"/>
          <a:ext cx="5612215"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6627</xdr:colOff>
      <xdr:row>0</xdr:row>
      <xdr:rowOff>0</xdr:rowOff>
    </xdr:from>
    <xdr:to>
      <xdr:col>9</xdr:col>
      <xdr:colOff>19878</xdr:colOff>
      <xdr:row>9</xdr:row>
      <xdr:rowOff>39756</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27" y="0"/>
          <a:ext cx="7938051" cy="1232452"/>
        </a:xfrm>
        <a:prstGeom prst="rect">
          <a:avLst/>
        </a:prstGeom>
      </xdr:spPr>
    </xdr:pic>
    <xdr:clientData/>
  </xdr:twoCellAnchor>
  <xdr:twoCellAnchor>
    <xdr:from>
      <xdr:col>1</xdr:col>
      <xdr:colOff>1782423</xdr:colOff>
      <xdr:row>2</xdr:row>
      <xdr:rowOff>46379</xdr:rowOff>
    </xdr:from>
    <xdr:to>
      <xdr:col>5</xdr:col>
      <xdr:colOff>1205950</xdr:colOff>
      <xdr:row>6</xdr:row>
      <xdr:rowOff>101421</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2093849" y="311422"/>
          <a:ext cx="3803371"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26503</xdr:colOff>
      <xdr:row>0</xdr:row>
      <xdr:rowOff>1265583</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521686" cy="1265583"/>
        </a:xfrm>
        <a:prstGeom prst="rect">
          <a:avLst/>
        </a:prstGeom>
      </xdr:spPr>
    </xdr:pic>
    <xdr:clientData/>
  </xdr:twoCellAnchor>
  <xdr:twoCellAnchor>
    <xdr:from>
      <xdr:col>2</xdr:col>
      <xdr:colOff>1028702</xdr:colOff>
      <xdr:row>0</xdr:row>
      <xdr:rowOff>344552</xdr:rowOff>
    </xdr:from>
    <xdr:to>
      <xdr:col>5</xdr:col>
      <xdr:colOff>689113</xdr:colOff>
      <xdr:row>0</xdr:row>
      <xdr:rowOff>929681</xdr:rowOff>
    </xdr:to>
    <xdr:sp macro="" textlink="">
      <xdr:nvSpPr>
        <xdr:cNvPr id="6" name="CuadroTexto 5">
          <a:extLst>
            <a:ext uri="{FF2B5EF4-FFF2-40B4-BE49-F238E27FC236}">
              <a16:creationId xmlns="" xmlns:a16="http://schemas.microsoft.com/office/drawing/2014/main" id="{00000000-0008-0000-0100-000005000000}"/>
            </a:ext>
          </a:extLst>
        </xdr:cNvPr>
        <xdr:cNvSpPr txBox="1"/>
      </xdr:nvSpPr>
      <xdr:spPr>
        <a:xfrm>
          <a:off x="2658719" y="344552"/>
          <a:ext cx="4166151"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a:t>
          </a:r>
          <a:r>
            <a:rPr lang="es-ES_tradnl" sz="1400" b="1" i="0">
              <a:solidFill>
                <a:srgbClr val="646482"/>
              </a:solidFill>
              <a:latin typeface="Century Gothic" panose="020B0502020202020204" pitchFamily="34" charset="0"/>
              <a:ea typeface="+mn-ea"/>
              <a:cs typeface="+mn-cs"/>
            </a:rPr>
            <a:t> ECONÓMICA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6625</xdr:colOff>
      <xdr:row>0</xdr:row>
      <xdr:rowOff>1232452</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395251" cy="1232452"/>
        </a:xfrm>
        <a:prstGeom prst="rect">
          <a:avLst/>
        </a:prstGeom>
      </xdr:spPr>
    </xdr:pic>
    <xdr:clientData/>
  </xdr:twoCellAnchor>
  <xdr:twoCellAnchor>
    <xdr:from>
      <xdr:col>1</xdr:col>
      <xdr:colOff>1669776</xdr:colOff>
      <xdr:row>0</xdr:row>
      <xdr:rowOff>311422</xdr:rowOff>
    </xdr:from>
    <xdr:to>
      <xdr:col>3</xdr:col>
      <xdr:colOff>564682</xdr:colOff>
      <xdr:row>0</xdr:row>
      <xdr:rowOff>896551</xdr:rowOff>
    </xdr:to>
    <xdr:sp macro="" textlink="">
      <xdr:nvSpPr>
        <xdr:cNvPr id="6" name="CuadroTexto 5">
          <a:extLst>
            <a:ext uri="{FF2B5EF4-FFF2-40B4-BE49-F238E27FC236}">
              <a16:creationId xmlns="" xmlns:a16="http://schemas.microsoft.com/office/drawing/2014/main" id="{00000000-0008-0000-0100-000005000000}"/>
            </a:ext>
          </a:extLst>
        </xdr:cNvPr>
        <xdr:cNvSpPr txBox="1"/>
      </xdr:nvSpPr>
      <xdr:spPr>
        <a:xfrm>
          <a:off x="2279376" y="311422"/>
          <a:ext cx="3572923"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0</xdr:row>
      <xdr:rowOff>1232452</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190383" cy="1232452"/>
        </a:xfrm>
        <a:prstGeom prst="rect">
          <a:avLst/>
        </a:prstGeom>
      </xdr:spPr>
    </xdr:pic>
    <xdr:clientData/>
  </xdr:twoCellAnchor>
  <xdr:twoCellAnchor>
    <xdr:from>
      <xdr:col>1</xdr:col>
      <xdr:colOff>1835426</xdr:colOff>
      <xdr:row>0</xdr:row>
      <xdr:rowOff>357810</xdr:rowOff>
    </xdr:from>
    <xdr:to>
      <xdr:col>3</xdr:col>
      <xdr:colOff>372991</xdr:colOff>
      <xdr:row>0</xdr:row>
      <xdr:rowOff>942939</xdr:rowOff>
    </xdr:to>
    <xdr:sp macro="" textlink="">
      <xdr:nvSpPr>
        <xdr:cNvPr id="6" name="CuadroTexto 5">
          <a:extLst>
            <a:ext uri="{FF2B5EF4-FFF2-40B4-BE49-F238E27FC236}">
              <a16:creationId xmlns="" xmlns:a16="http://schemas.microsoft.com/office/drawing/2014/main" id="{00000000-0008-0000-0100-000005000000}"/>
            </a:ext>
          </a:extLst>
        </xdr:cNvPr>
        <xdr:cNvSpPr txBox="1"/>
      </xdr:nvSpPr>
      <xdr:spPr>
        <a:xfrm>
          <a:off x="2445026" y="357810"/>
          <a:ext cx="3911322"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576470</xdr:colOff>
      <xdr:row>0</xdr:row>
      <xdr:rowOff>1232452</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190383" cy="1232452"/>
        </a:xfrm>
        <a:prstGeom prst="rect">
          <a:avLst/>
        </a:prstGeom>
      </xdr:spPr>
    </xdr:pic>
    <xdr:clientData/>
  </xdr:twoCellAnchor>
  <xdr:twoCellAnchor>
    <xdr:from>
      <xdr:col>2</xdr:col>
      <xdr:colOff>1113183</xdr:colOff>
      <xdr:row>0</xdr:row>
      <xdr:rowOff>324676</xdr:rowOff>
    </xdr:from>
    <xdr:to>
      <xdr:col>6</xdr:col>
      <xdr:colOff>253722</xdr:colOff>
      <xdr:row>0</xdr:row>
      <xdr:rowOff>909805</xdr:rowOff>
    </xdr:to>
    <xdr:sp macro="" textlink="">
      <xdr:nvSpPr>
        <xdr:cNvPr id="7" name="CuadroTexto 6">
          <a:extLst>
            <a:ext uri="{FF2B5EF4-FFF2-40B4-BE49-F238E27FC236}">
              <a16:creationId xmlns="" xmlns:a16="http://schemas.microsoft.com/office/drawing/2014/main" id="{00000000-0008-0000-0100-000005000000}"/>
            </a:ext>
          </a:extLst>
        </xdr:cNvPr>
        <xdr:cNvSpPr txBox="1"/>
      </xdr:nvSpPr>
      <xdr:spPr>
        <a:xfrm>
          <a:off x="2445026" y="324676"/>
          <a:ext cx="3911322"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6627</xdr:colOff>
      <xdr:row>0</xdr:row>
      <xdr:rowOff>1232452</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269357" cy="1232452"/>
        </a:xfrm>
        <a:prstGeom prst="rect">
          <a:avLst/>
        </a:prstGeom>
      </xdr:spPr>
    </xdr:pic>
    <xdr:clientData/>
  </xdr:twoCellAnchor>
  <xdr:twoCellAnchor>
    <xdr:from>
      <xdr:col>2</xdr:col>
      <xdr:colOff>974037</xdr:colOff>
      <xdr:row>0</xdr:row>
      <xdr:rowOff>324676</xdr:rowOff>
    </xdr:from>
    <xdr:to>
      <xdr:col>5</xdr:col>
      <xdr:colOff>525394</xdr:colOff>
      <xdr:row>0</xdr:row>
      <xdr:rowOff>909805</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2259498" y="324676"/>
          <a:ext cx="3911322"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808383</xdr:colOff>
      <xdr:row>1</xdr:row>
      <xdr:rowOff>2861</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190383" cy="1232452"/>
        </a:xfrm>
        <a:prstGeom prst="rect">
          <a:avLst/>
        </a:prstGeom>
      </xdr:spPr>
    </xdr:pic>
    <xdr:clientData/>
  </xdr:twoCellAnchor>
  <xdr:twoCellAnchor>
    <xdr:from>
      <xdr:col>2</xdr:col>
      <xdr:colOff>1184262</xdr:colOff>
      <xdr:row>0</xdr:row>
      <xdr:rowOff>324676</xdr:rowOff>
    </xdr:from>
    <xdr:to>
      <xdr:col>6</xdr:col>
      <xdr:colOff>94093</xdr:colOff>
      <xdr:row>0</xdr:row>
      <xdr:rowOff>909805</xdr:rowOff>
    </xdr:to>
    <xdr:sp macro="" textlink="">
      <xdr:nvSpPr>
        <xdr:cNvPr id="6" name="CuadroTexto 5">
          <a:extLst>
            <a:ext uri="{FF2B5EF4-FFF2-40B4-BE49-F238E27FC236}">
              <a16:creationId xmlns="" xmlns:a16="http://schemas.microsoft.com/office/drawing/2014/main" id="{00000000-0008-0000-0100-000005000000}"/>
            </a:ext>
          </a:extLst>
        </xdr:cNvPr>
        <xdr:cNvSpPr txBox="1"/>
      </xdr:nvSpPr>
      <xdr:spPr>
        <a:xfrm>
          <a:off x="2445026" y="324676"/>
          <a:ext cx="3911322"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6627</xdr:colOff>
      <xdr:row>0</xdr:row>
      <xdr:rowOff>1232452</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726557" cy="1232452"/>
        </a:xfrm>
        <a:prstGeom prst="rect">
          <a:avLst/>
        </a:prstGeom>
      </xdr:spPr>
    </xdr:pic>
    <xdr:clientData/>
  </xdr:twoCellAnchor>
  <xdr:twoCellAnchor>
    <xdr:from>
      <xdr:col>2</xdr:col>
      <xdr:colOff>1146313</xdr:colOff>
      <xdr:row>0</xdr:row>
      <xdr:rowOff>324676</xdr:rowOff>
    </xdr:from>
    <xdr:to>
      <xdr:col>5</xdr:col>
      <xdr:colOff>783809</xdr:colOff>
      <xdr:row>0</xdr:row>
      <xdr:rowOff>909805</xdr:rowOff>
    </xdr:to>
    <xdr:sp macro="" textlink="">
      <xdr:nvSpPr>
        <xdr:cNvPr id="6" name="CuadroTexto 5">
          <a:extLst>
            <a:ext uri="{FF2B5EF4-FFF2-40B4-BE49-F238E27FC236}">
              <a16:creationId xmlns="" xmlns:a16="http://schemas.microsoft.com/office/drawing/2014/main" id="{00000000-0008-0000-0100-000005000000}"/>
            </a:ext>
          </a:extLst>
        </xdr:cNvPr>
        <xdr:cNvSpPr txBox="1"/>
      </xdr:nvSpPr>
      <xdr:spPr>
        <a:xfrm>
          <a:off x="2445026" y="324676"/>
          <a:ext cx="3911322"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400" b="1" i="0">
              <a:solidFill>
                <a:srgbClr val="646482"/>
              </a:solidFill>
              <a:latin typeface="Century Gothic" panose="020B0502020202020204" pitchFamily="34" charset="0"/>
            </a:rPr>
            <a:t> AMBIENTAL  EN EMPRESAS 2022</a:t>
          </a: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304801</xdr:colOff>
      <xdr:row>0</xdr:row>
      <xdr:rowOff>1232452</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8534400" cy="1232452"/>
        </a:xfrm>
        <a:prstGeom prst="rect">
          <a:avLst/>
        </a:prstGeom>
      </xdr:spPr>
    </xdr:pic>
    <xdr:clientData/>
  </xdr:twoCellAnchor>
  <xdr:twoCellAnchor>
    <xdr:from>
      <xdr:col>2</xdr:col>
      <xdr:colOff>1033671</xdr:colOff>
      <xdr:row>0</xdr:row>
      <xdr:rowOff>324676</xdr:rowOff>
    </xdr:from>
    <xdr:to>
      <xdr:col>5</xdr:col>
      <xdr:colOff>697671</xdr:colOff>
      <xdr:row>0</xdr:row>
      <xdr:rowOff>909805</xdr:rowOff>
    </xdr:to>
    <xdr:sp macro="" textlink="">
      <xdr:nvSpPr>
        <xdr:cNvPr id="6" name="CuadroTexto 5">
          <a:extLst>
            <a:ext uri="{FF2B5EF4-FFF2-40B4-BE49-F238E27FC236}">
              <a16:creationId xmlns="" xmlns:a16="http://schemas.microsoft.com/office/drawing/2014/main" id="{00000000-0008-0000-0100-000005000000}"/>
            </a:ext>
          </a:extLst>
        </xdr:cNvPr>
        <xdr:cNvSpPr txBox="1"/>
      </xdr:nvSpPr>
      <xdr:spPr>
        <a:xfrm>
          <a:off x="2339010" y="324676"/>
          <a:ext cx="3911322"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a:t>
          </a:r>
          <a:r>
            <a:rPr lang="es-ES_tradnl" sz="1100" b="1" i="0">
              <a:solidFill>
                <a:schemeClr val="dk1"/>
              </a:solidFill>
              <a:effectLst/>
              <a:latin typeface="+mn-lt"/>
              <a:ea typeface="+mn-ea"/>
              <a:cs typeface="+mn-cs"/>
            </a:rPr>
            <a:t> </a:t>
          </a:r>
          <a:r>
            <a:rPr lang="es-ES_tradnl" sz="1400" b="1" i="0">
              <a:solidFill>
                <a:srgbClr val="646482"/>
              </a:solidFill>
              <a:latin typeface="Century Gothic" panose="020B0502020202020204" pitchFamily="34" charset="0"/>
            </a:rPr>
            <a:t>AMBIENTAL  EN EMPRESAS 2022</a:t>
          </a: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33131</xdr:colOff>
      <xdr:row>0</xdr:row>
      <xdr:rowOff>1232452</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8103704" cy="1232452"/>
        </a:xfrm>
        <a:prstGeom prst="rect">
          <a:avLst/>
        </a:prstGeom>
      </xdr:spPr>
    </xdr:pic>
    <xdr:clientData/>
  </xdr:twoCellAnchor>
  <xdr:twoCellAnchor>
    <xdr:from>
      <xdr:col>2</xdr:col>
      <xdr:colOff>513526</xdr:colOff>
      <xdr:row>0</xdr:row>
      <xdr:rowOff>324676</xdr:rowOff>
    </xdr:from>
    <xdr:to>
      <xdr:col>5</xdr:col>
      <xdr:colOff>131143</xdr:colOff>
      <xdr:row>0</xdr:row>
      <xdr:rowOff>909805</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2037526" y="324676"/>
          <a:ext cx="4222747" cy="585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400" b="1" i="0">
              <a:solidFill>
                <a:srgbClr val="646482"/>
              </a:solidFill>
              <a:latin typeface="Century Gothic" panose="020B0502020202020204" pitchFamily="34" charset="0"/>
            </a:rPr>
            <a:t>MÓDULO DE INFORMACIÓN </a:t>
          </a:r>
          <a:r>
            <a:rPr lang="es-ES_tradnl" sz="1400" b="1" i="0">
              <a:solidFill>
                <a:srgbClr val="646482"/>
              </a:solidFill>
              <a:latin typeface="Century Gothic" panose="020B0502020202020204" pitchFamily="34" charset="0"/>
              <a:ea typeface="+mn-ea"/>
              <a:cs typeface="+mn-cs"/>
            </a:rPr>
            <a:t>ECONÓMICA </a:t>
          </a:r>
          <a:r>
            <a:rPr lang="es-ES_tradnl" sz="1400" b="1" i="0">
              <a:solidFill>
                <a:srgbClr val="646482"/>
              </a:solidFill>
              <a:latin typeface="Century Gothic" panose="020B0502020202020204" pitchFamily="34" charset="0"/>
            </a:rPr>
            <a:t>AMBIENTAL  EN EMPRESAS 2022</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showGridLines="0" tabSelected="1" zoomScaleNormal="100" workbookViewId="0">
      <selection activeCell="I45" sqref="I45"/>
    </sheetView>
  </sheetViews>
  <sheetFormatPr baseColWidth="10" defaultRowHeight="11.25" x14ac:dyDescent="0.2"/>
  <cols>
    <col min="1" max="1" width="11.33203125" customWidth="1"/>
    <col min="2" max="5" width="11.83203125" customWidth="1"/>
    <col min="6" max="6" width="16.33203125" customWidth="1"/>
    <col min="7" max="17" width="11.83203125" customWidth="1"/>
  </cols>
  <sheetData>
    <row r="1" spans="1:19" ht="118.5" customHeight="1" x14ac:dyDescent="0.2"/>
    <row r="3" spans="1:19" ht="15" x14ac:dyDescent="0.2">
      <c r="A3" s="52" t="s">
        <v>22</v>
      </c>
      <c r="B3" s="306" t="s">
        <v>0</v>
      </c>
      <c r="C3" s="307"/>
      <c r="D3" s="307"/>
      <c r="E3" s="307"/>
      <c r="F3" s="307"/>
      <c r="G3" s="307"/>
      <c r="H3" s="307"/>
      <c r="I3" s="307"/>
      <c r="J3" s="307"/>
      <c r="K3" s="307"/>
      <c r="L3" s="307"/>
      <c r="M3" s="307"/>
      <c r="N3" s="307"/>
      <c r="O3" s="307"/>
      <c r="P3" s="307"/>
      <c r="Q3" s="307"/>
      <c r="R3" s="307"/>
      <c r="S3" s="308"/>
    </row>
    <row r="4" spans="1:19" ht="15" x14ac:dyDescent="0.2">
      <c r="A4" s="306" t="s">
        <v>5</v>
      </c>
      <c r="B4" s="307"/>
      <c r="C4" s="307"/>
      <c r="D4" s="307"/>
      <c r="E4" s="307"/>
      <c r="F4" s="307"/>
      <c r="G4" s="307"/>
      <c r="H4" s="307"/>
      <c r="I4" s="307"/>
      <c r="J4" s="307"/>
      <c r="K4" s="307"/>
      <c r="L4" s="307"/>
      <c r="M4" s="307"/>
      <c r="N4" s="307"/>
      <c r="O4" s="307"/>
      <c r="P4" s="307"/>
      <c r="Q4" s="307"/>
      <c r="R4" s="307"/>
      <c r="S4" s="308"/>
    </row>
    <row r="5" spans="1:19" ht="18" customHeight="1" x14ac:dyDescent="0.2">
      <c r="A5" s="127" t="s">
        <v>1</v>
      </c>
      <c r="B5" s="303" t="s">
        <v>333</v>
      </c>
      <c r="C5" s="304"/>
      <c r="D5" s="304"/>
      <c r="E5" s="304"/>
      <c r="F5" s="304"/>
      <c r="G5" s="304"/>
      <c r="H5" s="304"/>
      <c r="I5" s="304"/>
      <c r="J5" s="304"/>
      <c r="K5" s="304"/>
      <c r="L5" s="304"/>
      <c r="M5" s="304"/>
      <c r="N5" s="304"/>
      <c r="O5" s="304"/>
      <c r="P5" s="304"/>
      <c r="Q5" s="304"/>
      <c r="R5" s="304"/>
      <c r="S5" s="305"/>
    </row>
    <row r="6" spans="1:19" ht="18" customHeight="1" x14ac:dyDescent="0.2">
      <c r="A6" s="128" t="s">
        <v>2</v>
      </c>
      <c r="B6" s="303" t="s">
        <v>334</v>
      </c>
      <c r="C6" s="304"/>
      <c r="D6" s="304"/>
      <c r="E6" s="304"/>
      <c r="F6" s="304"/>
      <c r="G6" s="304"/>
      <c r="H6" s="304"/>
      <c r="I6" s="304"/>
      <c r="J6" s="304"/>
      <c r="K6" s="304"/>
      <c r="L6" s="304"/>
      <c r="M6" s="304"/>
      <c r="N6" s="304"/>
      <c r="O6" s="304"/>
      <c r="P6" s="304"/>
      <c r="Q6" s="304"/>
      <c r="R6" s="304"/>
      <c r="S6" s="305"/>
    </row>
    <row r="7" spans="1:19" ht="16.5" customHeight="1" x14ac:dyDescent="0.2">
      <c r="A7" s="306" t="s">
        <v>7</v>
      </c>
      <c r="B7" s="307"/>
      <c r="C7" s="307"/>
      <c r="D7" s="307"/>
      <c r="E7" s="307"/>
      <c r="F7" s="307"/>
      <c r="G7" s="307"/>
      <c r="H7" s="307"/>
      <c r="I7" s="307"/>
      <c r="J7" s="307"/>
      <c r="K7" s="307"/>
      <c r="L7" s="307"/>
      <c r="M7" s="307"/>
      <c r="N7" s="307"/>
      <c r="O7" s="307"/>
      <c r="P7" s="307"/>
      <c r="Q7" s="307"/>
      <c r="R7" s="307"/>
      <c r="S7" s="308"/>
    </row>
    <row r="8" spans="1:19" ht="18" customHeight="1" x14ac:dyDescent="0.2">
      <c r="A8" s="127" t="s">
        <v>3</v>
      </c>
      <c r="B8" s="303" t="s">
        <v>335</v>
      </c>
      <c r="C8" s="304"/>
      <c r="D8" s="304"/>
      <c r="E8" s="304"/>
      <c r="F8" s="304"/>
      <c r="G8" s="304"/>
      <c r="H8" s="304"/>
      <c r="I8" s="304"/>
      <c r="J8" s="304"/>
      <c r="K8" s="304"/>
      <c r="L8" s="304"/>
      <c r="M8" s="304"/>
      <c r="N8" s="304"/>
      <c r="O8" s="304"/>
      <c r="P8" s="304"/>
      <c r="Q8" s="304"/>
      <c r="R8" s="304"/>
      <c r="S8" s="305"/>
    </row>
    <row r="9" spans="1:19" ht="18" customHeight="1" x14ac:dyDescent="0.2">
      <c r="A9" s="128" t="s">
        <v>4</v>
      </c>
      <c r="B9" s="303" t="s">
        <v>336</v>
      </c>
      <c r="C9" s="304"/>
      <c r="D9" s="304"/>
      <c r="E9" s="304"/>
      <c r="F9" s="304"/>
      <c r="G9" s="304"/>
      <c r="H9" s="304"/>
      <c r="I9" s="304"/>
      <c r="J9" s="304"/>
      <c r="K9" s="304"/>
      <c r="L9" s="304"/>
      <c r="M9" s="304"/>
      <c r="N9" s="304"/>
      <c r="O9" s="304"/>
      <c r="P9" s="304"/>
      <c r="Q9" s="304"/>
      <c r="R9" s="304"/>
      <c r="S9" s="305"/>
    </row>
    <row r="10" spans="1:19" ht="18" customHeight="1" x14ac:dyDescent="0.2">
      <c r="A10" s="128" t="s">
        <v>6</v>
      </c>
      <c r="B10" s="303" t="s">
        <v>337</v>
      </c>
      <c r="C10" s="304"/>
      <c r="D10" s="304"/>
      <c r="E10" s="304"/>
      <c r="F10" s="304"/>
      <c r="G10" s="304"/>
      <c r="H10" s="304"/>
      <c r="I10" s="304"/>
      <c r="J10" s="304"/>
      <c r="K10" s="304"/>
      <c r="L10" s="304"/>
      <c r="M10" s="304"/>
      <c r="N10" s="304"/>
      <c r="O10" s="304"/>
      <c r="P10" s="304"/>
      <c r="Q10" s="304"/>
      <c r="R10" s="304"/>
      <c r="S10" s="305"/>
    </row>
    <row r="11" spans="1:19" ht="16.5" customHeight="1" x14ac:dyDescent="0.2">
      <c r="A11" s="128" t="s">
        <v>9</v>
      </c>
      <c r="B11" s="303" t="s">
        <v>338</v>
      </c>
      <c r="C11" s="304"/>
      <c r="D11" s="304"/>
      <c r="E11" s="304"/>
      <c r="F11" s="304"/>
      <c r="G11" s="304"/>
      <c r="H11" s="304"/>
      <c r="I11" s="304"/>
      <c r="J11" s="304"/>
      <c r="K11" s="304"/>
      <c r="L11" s="304"/>
      <c r="M11" s="304"/>
      <c r="N11" s="304"/>
      <c r="O11" s="304"/>
      <c r="P11" s="304"/>
      <c r="Q11" s="304"/>
      <c r="R11" s="304"/>
      <c r="S11" s="305"/>
    </row>
    <row r="12" spans="1:19" ht="16.5" customHeight="1" x14ac:dyDescent="0.2">
      <c r="A12" s="128" t="s">
        <v>10</v>
      </c>
      <c r="B12" s="303" t="s">
        <v>339</v>
      </c>
      <c r="C12" s="304"/>
      <c r="D12" s="304"/>
      <c r="E12" s="304"/>
      <c r="F12" s="304"/>
      <c r="G12" s="304"/>
      <c r="H12" s="304"/>
      <c r="I12" s="304"/>
      <c r="J12" s="304"/>
      <c r="K12" s="304"/>
      <c r="L12" s="304"/>
      <c r="M12" s="304"/>
      <c r="N12" s="304"/>
      <c r="O12" s="304"/>
      <c r="P12" s="304"/>
      <c r="Q12" s="304"/>
      <c r="R12" s="304"/>
      <c r="S12" s="305"/>
    </row>
    <row r="13" spans="1:19" ht="16.5" customHeight="1" x14ac:dyDescent="0.2">
      <c r="A13" s="306" t="s">
        <v>8</v>
      </c>
      <c r="B13" s="307"/>
      <c r="C13" s="307"/>
      <c r="D13" s="307"/>
      <c r="E13" s="307"/>
      <c r="F13" s="307"/>
      <c r="G13" s="307"/>
      <c r="H13" s="307"/>
      <c r="I13" s="307"/>
      <c r="J13" s="307"/>
      <c r="K13" s="307"/>
      <c r="L13" s="307"/>
      <c r="M13" s="307"/>
      <c r="N13" s="307"/>
      <c r="O13" s="307"/>
      <c r="P13" s="307"/>
      <c r="Q13" s="307"/>
      <c r="R13" s="307"/>
      <c r="S13" s="308"/>
    </row>
    <row r="14" spans="1:19" ht="16.5" customHeight="1" x14ac:dyDescent="0.2">
      <c r="A14" s="128" t="s">
        <v>11</v>
      </c>
      <c r="B14" s="303" t="s">
        <v>340</v>
      </c>
      <c r="C14" s="304"/>
      <c r="D14" s="304"/>
      <c r="E14" s="304"/>
      <c r="F14" s="304"/>
      <c r="G14" s="304"/>
      <c r="H14" s="304"/>
      <c r="I14" s="304"/>
      <c r="J14" s="304"/>
      <c r="K14" s="304"/>
      <c r="L14" s="304"/>
      <c r="M14" s="304"/>
      <c r="N14" s="304"/>
      <c r="O14" s="304"/>
      <c r="P14" s="304"/>
      <c r="Q14" s="304"/>
      <c r="R14" s="304"/>
      <c r="S14" s="305"/>
    </row>
    <row r="15" spans="1:19" ht="18" customHeight="1" x14ac:dyDescent="0.2">
      <c r="A15" s="128" t="s">
        <v>13</v>
      </c>
      <c r="B15" s="303" t="s">
        <v>341</v>
      </c>
      <c r="C15" s="304"/>
      <c r="D15" s="304"/>
      <c r="E15" s="304"/>
      <c r="F15" s="304"/>
      <c r="G15" s="304"/>
      <c r="H15" s="304"/>
      <c r="I15" s="304"/>
      <c r="J15" s="304"/>
      <c r="K15" s="304"/>
      <c r="L15" s="304"/>
      <c r="M15" s="304"/>
      <c r="N15" s="304"/>
      <c r="O15" s="304"/>
      <c r="P15" s="304"/>
      <c r="Q15" s="304"/>
      <c r="R15" s="304"/>
      <c r="S15" s="305"/>
    </row>
    <row r="16" spans="1:19" ht="16.5" customHeight="1" x14ac:dyDescent="0.2">
      <c r="A16" s="128" t="s">
        <v>14</v>
      </c>
      <c r="B16" s="303" t="s">
        <v>342</v>
      </c>
      <c r="C16" s="304"/>
      <c r="D16" s="304"/>
      <c r="E16" s="304"/>
      <c r="F16" s="304"/>
      <c r="G16" s="304"/>
      <c r="H16" s="304"/>
      <c r="I16" s="304"/>
      <c r="J16" s="304"/>
      <c r="K16" s="304"/>
      <c r="L16" s="304"/>
      <c r="M16" s="304"/>
      <c r="N16" s="304"/>
      <c r="O16" s="304"/>
      <c r="P16" s="304"/>
      <c r="Q16" s="304"/>
      <c r="R16" s="304"/>
      <c r="S16" s="305"/>
    </row>
    <row r="17" spans="1:19" ht="18" customHeight="1" x14ac:dyDescent="0.2">
      <c r="A17" s="128" t="s">
        <v>15</v>
      </c>
      <c r="B17" s="303" t="s">
        <v>343</v>
      </c>
      <c r="C17" s="304"/>
      <c r="D17" s="304"/>
      <c r="E17" s="304"/>
      <c r="F17" s="304"/>
      <c r="G17" s="304"/>
      <c r="H17" s="304"/>
      <c r="I17" s="304"/>
      <c r="J17" s="304"/>
      <c r="K17" s="304"/>
      <c r="L17" s="304"/>
      <c r="M17" s="304"/>
      <c r="N17" s="304"/>
      <c r="O17" s="304"/>
      <c r="P17" s="304"/>
      <c r="Q17" s="304"/>
      <c r="R17" s="304"/>
      <c r="S17" s="305"/>
    </row>
    <row r="18" spans="1:19" ht="16.5" customHeight="1" x14ac:dyDescent="0.2">
      <c r="A18" s="306" t="s">
        <v>12</v>
      </c>
      <c r="B18" s="307"/>
      <c r="C18" s="307"/>
      <c r="D18" s="307"/>
      <c r="E18" s="307"/>
      <c r="F18" s="307"/>
      <c r="G18" s="307"/>
      <c r="H18" s="307"/>
      <c r="I18" s="307"/>
      <c r="J18" s="307"/>
      <c r="K18" s="307"/>
      <c r="L18" s="307"/>
      <c r="M18" s="307"/>
      <c r="N18" s="307"/>
      <c r="O18" s="307"/>
      <c r="P18" s="307"/>
      <c r="Q18" s="307"/>
      <c r="R18" s="307"/>
      <c r="S18" s="308"/>
    </row>
    <row r="19" spans="1:19" ht="16.5" customHeight="1" x14ac:dyDescent="0.2">
      <c r="A19" s="128" t="s">
        <v>16</v>
      </c>
      <c r="B19" s="303" t="s">
        <v>344</v>
      </c>
      <c r="C19" s="304"/>
      <c r="D19" s="304"/>
      <c r="E19" s="304"/>
      <c r="F19" s="304"/>
      <c r="G19" s="304"/>
      <c r="H19" s="304"/>
      <c r="I19" s="304"/>
      <c r="J19" s="304"/>
      <c r="K19" s="304"/>
      <c r="L19" s="304"/>
      <c r="M19" s="304"/>
      <c r="N19" s="304"/>
      <c r="O19" s="304"/>
      <c r="P19" s="304"/>
      <c r="Q19" s="304"/>
      <c r="R19" s="304"/>
      <c r="S19" s="305"/>
    </row>
    <row r="20" spans="1:19" ht="16.5" customHeight="1" x14ac:dyDescent="0.2">
      <c r="A20" s="128" t="s">
        <v>17</v>
      </c>
      <c r="B20" s="303" t="s">
        <v>345</v>
      </c>
      <c r="C20" s="304"/>
      <c r="D20" s="304"/>
      <c r="E20" s="304"/>
      <c r="F20" s="304"/>
      <c r="G20" s="304"/>
      <c r="H20" s="304"/>
      <c r="I20" s="304"/>
      <c r="J20" s="304"/>
      <c r="K20" s="304"/>
      <c r="L20" s="304"/>
      <c r="M20" s="304"/>
      <c r="N20" s="304"/>
      <c r="O20" s="304"/>
      <c r="P20" s="304"/>
      <c r="Q20" s="304"/>
      <c r="R20" s="304"/>
      <c r="S20" s="305"/>
    </row>
    <row r="21" spans="1:19" ht="16.5" customHeight="1" x14ac:dyDescent="0.2">
      <c r="A21" s="128" t="s">
        <v>19</v>
      </c>
      <c r="B21" s="303" t="s">
        <v>346</v>
      </c>
      <c r="C21" s="304"/>
      <c r="D21" s="304"/>
      <c r="E21" s="304"/>
      <c r="F21" s="304"/>
      <c r="G21" s="304"/>
      <c r="H21" s="304"/>
      <c r="I21" s="304"/>
      <c r="J21" s="304"/>
      <c r="K21" s="304"/>
      <c r="L21" s="304"/>
      <c r="M21" s="304"/>
      <c r="N21" s="304"/>
      <c r="O21" s="304"/>
      <c r="P21" s="304"/>
      <c r="Q21" s="304"/>
      <c r="R21" s="304"/>
      <c r="S21" s="305"/>
    </row>
    <row r="22" spans="1:19" ht="16.5" customHeight="1" x14ac:dyDescent="0.2">
      <c r="A22" s="128" t="s">
        <v>20</v>
      </c>
      <c r="B22" s="303" t="s">
        <v>347</v>
      </c>
      <c r="C22" s="304"/>
      <c r="D22" s="304"/>
      <c r="E22" s="304"/>
      <c r="F22" s="304"/>
      <c r="G22" s="304"/>
      <c r="H22" s="304"/>
      <c r="I22" s="304"/>
      <c r="J22" s="304"/>
      <c r="K22" s="304"/>
      <c r="L22" s="304"/>
      <c r="M22" s="304"/>
      <c r="N22" s="304"/>
      <c r="O22" s="304"/>
      <c r="P22" s="304"/>
      <c r="Q22" s="304"/>
      <c r="R22" s="304"/>
      <c r="S22" s="305"/>
    </row>
    <row r="23" spans="1:19" ht="18" customHeight="1" x14ac:dyDescent="0.2">
      <c r="A23" s="128" t="s">
        <v>21</v>
      </c>
      <c r="B23" s="303" t="s">
        <v>348</v>
      </c>
      <c r="C23" s="304"/>
      <c r="D23" s="304"/>
      <c r="E23" s="304"/>
      <c r="F23" s="304"/>
      <c r="G23" s="304"/>
      <c r="H23" s="304"/>
      <c r="I23" s="304"/>
      <c r="J23" s="304"/>
      <c r="K23" s="304"/>
      <c r="L23" s="304"/>
      <c r="M23" s="304"/>
      <c r="N23" s="304"/>
      <c r="O23" s="304"/>
      <c r="P23" s="304"/>
      <c r="Q23" s="304"/>
      <c r="R23" s="304"/>
      <c r="S23" s="305"/>
    </row>
    <row r="24" spans="1:19" ht="16.5" customHeight="1" x14ac:dyDescent="0.2">
      <c r="A24" s="306" t="s">
        <v>18</v>
      </c>
      <c r="B24" s="307"/>
      <c r="C24" s="307"/>
      <c r="D24" s="307"/>
      <c r="E24" s="307"/>
      <c r="F24" s="307"/>
      <c r="G24" s="307"/>
      <c r="H24" s="307"/>
      <c r="I24" s="307"/>
      <c r="J24" s="307"/>
      <c r="K24" s="307"/>
      <c r="L24" s="307"/>
      <c r="M24" s="307"/>
      <c r="N24" s="307"/>
      <c r="O24" s="307"/>
      <c r="P24" s="307"/>
      <c r="Q24" s="307"/>
      <c r="R24" s="307"/>
      <c r="S24" s="308"/>
    </row>
    <row r="25" spans="1:19" ht="16.5" customHeight="1" x14ac:dyDescent="0.2">
      <c r="A25" s="128" t="s">
        <v>272</v>
      </c>
      <c r="B25" s="303" t="s">
        <v>349</v>
      </c>
      <c r="C25" s="304"/>
      <c r="D25" s="304"/>
      <c r="E25" s="304"/>
      <c r="F25" s="304"/>
      <c r="G25" s="304"/>
      <c r="H25" s="304"/>
      <c r="I25" s="304"/>
      <c r="J25" s="304"/>
      <c r="K25" s="304"/>
      <c r="L25" s="304"/>
      <c r="M25" s="304"/>
      <c r="N25" s="304"/>
      <c r="O25" s="304"/>
      <c r="P25" s="304"/>
      <c r="Q25" s="304"/>
      <c r="R25" s="304"/>
      <c r="S25" s="305"/>
    </row>
    <row r="26" spans="1:19" ht="18" customHeight="1" x14ac:dyDescent="0.2">
      <c r="A26" s="128" t="s">
        <v>273</v>
      </c>
      <c r="B26" s="303" t="s">
        <v>350</v>
      </c>
      <c r="C26" s="304"/>
      <c r="D26" s="304"/>
      <c r="E26" s="304"/>
      <c r="F26" s="304"/>
      <c r="G26" s="304"/>
      <c r="H26" s="304"/>
      <c r="I26" s="304"/>
      <c r="J26" s="304"/>
      <c r="K26" s="304"/>
      <c r="L26" s="304"/>
      <c r="M26" s="304"/>
      <c r="N26" s="304"/>
      <c r="O26" s="304"/>
      <c r="P26" s="304"/>
      <c r="Q26" s="304"/>
      <c r="R26" s="304"/>
      <c r="S26" s="305"/>
    </row>
    <row r="27" spans="1:19" ht="16.5" customHeight="1" x14ac:dyDescent="0.2">
      <c r="A27" s="128" t="s">
        <v>274</v>
      </c>
      <c r="B27" s="303" t="s">
        <v>351</v>
      </c>
      <c r="C27" s="304"/>
      <c r="D27" s="304"/>
      <c r="E27" s="304"/>
      <c r="F27" s="304"/>
      <c r="G27" s="304"/>
      <c r="H27" s="304"/>
      <c r="I27" s="304"/>
      <c r="J27" s="304"/>
      <c r="K27" s="304"/>
      <c r="L27" s="304"/>
      <c r="M27" s="304"/>
      <c r="N27" s="304"/>
      <c r="O27" s="304"/>
      <c r="P27" s="304"/>
      <c r="Q27" s="304"/>
      <c r="R27" s="304"/>
      <c r="S27" s="305"/>
    </row>
    <row r="28" spans="1:19" ht="18" customHeight="1" x14ac:dyDescent="0.2">
      <c r="A28" s="128" t="s">
        <v>275</v>
      </c>
      <c r="B28" s="303" t="s">
        <v>352</v>
      </c>
      <c r="C28" s="304"/>
      <c r="D28" s="304"/>
      <c r="E28" s="304"/>
      <c r="F28" s="304"/>
      <c r="G28" s="304"/>
      <c r="H28" s="304"/>
      <c r="I28" s="304"/>
      <c r="J28" s="304"/>
      <c r="K28" s="304"/>
      <c r="L28" s="304"/>
      <c r="M28" s="304"/>
      <c r="N28" s="304"/>
      <c r="O28" s="304"/>
      <c r="P28" s="304"/>
      <c r="Q28" s="304"/>
      <c r="R28" s="304"/>
      <c r="S28" s="305"/>
    </row>
    <row r="29" spans="1:19" ht="16.5" customHeight="1" x14ac:dyDescent="0.2">
      <c r="A29" s="306" t="s">
        <v>133</v>
      </c>
      <c r="B29" s="307"/>
      <c r="C29" s="307"/>
      <c r="D29" s="307"/>
      <c r="E29" s="307"/>
      <c r="F29" s="307"/>
      <c r="G29" s="307"/>
      <c r="H29" s="307"/>
      <c r="I29" s="307"/>
      <c r="J29" s="307"/>
      <c r="K29" s="307"/>
      <c r="L29" s="307"/>
      <c r="M29" s="307"/>
      <c r="N29" s="307"/>
      <c r="O29" s="307"/>
      <c r="P29" s="307"/>
      <c r="Q29" s="307"/>
      <c r="R29" s="307"/>
      <c r="S29" s="308"/>
    </row>
    <row r="30" spans="1:19" ht="18" customHeight="1" x14ac:dyDescent="0.2">
      <c r="A30" s="128" t="s">
        <v>23</v>
      </c>
      <c r="B30" s="303" t="s">
        <v>353</v>
      </c>
      <c r="C30" s="304"/>
      <c r="D30" s="304"/>
      <c r="E30" s="304"/>
      <c r="F30" s="304"/>
      <c r="G30" s="304"/>
      <c r="H30" s="304"/>
      <c r="I30" s="304"/>
      <c r="J30" s="304"/>
      <c r="K30" s="304"/>
      <c r="L30" s="304"/>
      <c r="M30" s="304"/>
      <c r="N30" s="304"/>
      <c r="O30" s="304"/>
      <c r="P30" s="304"/>
      <c r="Q30" s="304"/>
      <c r="R30" s="304"/>
      <c r="S30" s="305"/>
    </row>
    <row r="31" spans="1:19" ht="18" customHeight="1" x14ac:dyDescent="0.2">
      <c r="A31" s="128" t="s">
        <v>24</v>
      </c>
      <c r="B31" s="303" t="s">
        <v>354</v>
      </c>
      <c r="C31" s="304"/>
      <c r="D31" s="304"/>
      <c r="E31" s="304"/>
      <c r="F31" s="304"/>
      <c r="G31" s="304"/>
      <c r="H31" s="304"/>
      <c r="I31" s="304"/>
      <c r="J31" s="304"/>
      <c r="K31" s="304"/>
      <c r="L31" s="304"/>
      <c r="M31" s="304"/>
      <c r="N31" s="304"/>
      <c r="O31" s="304"/>
      <c r="P31" s="304"/>
      <c r="Q31" s="304"/>
      <c r="R31" s="304"/>
      <c r="S31" s="305"/>
    </row>
    <row r="32" spans="1:19" ht="18" customHeight="1" x14ac:dyDescent="0.2">
      <c r="A32" s="128" t="s">
        <v>25</v>
      </c>
      <c r="B32" s="303" t="s">
        <v>355</v>
      </c>
      <c r="C32" s="304"/>
      <c r="D32" s="304"/>
      <c r="E32" s="304"/>
      <c r="F32" s="304"/>
      <c r="G32" s="304"/>
      <c r="H32" s="304"/>
      <c r="I32" s="304"/>
      <c r="J32" s="304"/>
      <c r="K32" s="304"/>
      <c r="L32" s="304"/>
      <c r="M32" s="304"/>
      <c r="N32" s="304"/>
      <c r="O32" s="304"/>
      <c r="P32" s="304"/>
      <c r="Q32" s="304"/>
      <c r="R32" s="304"/>
      <c r="S32" s="305"/>
    </row>
    <row r="33" spans="1:19" ht="18" customHeight="1" x14ac:dyDescent="0.2">
      <c r="A33" s="128" t="s">
        <v>26</v>
      </c>
      <c r="B33" s="303" t="s">
        <v>356</v>
      </c>
      <c r="C33" s="304"/>
      <c r="D33" s="304"/>
      <c r="E33" s="304"/>
      <c r="F33" s="304"/>
      <c r="G33" s="304"/>
      <c r="H33" s="304"/>
      <c r="I33" s="304"/>
      <c r="J33" s="304"/>
      <c r="K33" s="304"/>
      <c r="L33" s="304"/>
      <c r="M33" s="304"/>
      <c r="N33" s="304"/>
      <c r="O33" s="304"/>
      <c r="P33" s="304"/>
      <c r="Q33" s="304"/>
      <c r="R33" s="304"/>
      <c r="S33" s="305"/>
    </row>
    <row r="34" spans="1:19" ht="18" customHeight="1" x14ac:dyDescent="0.2">
      <c r="A34" s="128" t="s">
        <v>27</v>
      </c>
      <c r="B34" s="303" t="s">
        <v>357</v>
      </c>
      <c r="C34" s="304"/>
      <c r="D34" s="304"/>
      <c r="E34" s="304"/>
      <c r="F34" s="304"/>
      <c r="G34" s="304"/>
      <c r="H34" s="304"/>
      <c r="I34" s="304"/>
      <c r="J34" s="304"/>
      <c r="K34" s="304"/>
      <c r="L34" s="304"/>
      <c r="M34" s="304"/>
      <c r="N34" s="304"/>
      <c r="O34" s="304"/>
      <c r="P34" s="304"/>
      <c r="Q34" s="304"/>
      <c r="R34" s="304"/>
      <c r="S34" s="305"/>
    </row>
    <row r="35" spans="1:19" ht="18" customHeight="1" x14ac:dyDescent="0.2">
      <c r="A35" s="128" t="s">
        <v>28</v>
      </c>
      <c r="B35" s="303" t="s">
        <v>358</v>
      </c>
      <c r="C35" s="304"/>
      <c r="D35" s="304"/>
      <c r="E35" s="304"/>
      <c r="F35" s="304"/>
      <c r="G35" s="304"/>
      <c r="H35" s="304"/>
      <c r="I35" s="304"/>
      <c r="J35" s="304"/>
      <c r="K35" s="304"/>
      <c r="L35" s="304"/>
      <c r="M35" s="304"/>
      <c r="N35" s="304"/>
      <c r="O35" s="304"/>
      <c r="P35" s="304"/>
      <c r="Q35" s="304"/>
      <c r="R35" s="304"/>
      <c r="S35" s="305"/>
    </row>
    <row r="39" spans="1:19" ht="16.5" x14ac:dyDescent="0.3">
      <c r="A39" s="376" t="s">
        <v>359</v>
      </c>
      <c r="B39" s="376"/>
      <c r="C39" s="376" t="s">
        <v>360</v>
      </c>
      <c r="D39" s="376"/>
      <c r="E39" s="376"/>
      <c r="F39" s="376"/>
    </row>
    <row r="40" spans="1:19" ht="16.5" x14ac:dyDescent="0.3">
      <c r="A40" s="376" t="s">
        <v>361</v>
      </c>
      <c r="B40" s="376"/>
      <c r="C40" s="376" t="s">
        <v>362</v>
      </c>
      <c r="D40" s="376"/>
      <c r="E40" s="376"/>
      <c r="F40" s="376"/>
    </row>
    <row r="41" spans="1:19" ht="16.5" x14ac:dyDescent="0.3">
      <c r="A41" s="376" t="s">
        <v>363</v>
      </c>
      <c r="B41" s="376"/>
      <c r="C41" s="376" t="s">
        <v>364</v>
      </c>
      <c r="D41" s="376"/>
      <c r="E41" s="376"/>
      <c r="F41" s="376"/>
    </row>
  </sheetData>
  <mergeCells count="39">
    <mergeCell ref="A39:B39"/>
    <mergeCell ref="C39:F39"/>
    <mergeCell ref="A40:B40"/>
    <mergeCell ref="C40:F40"/>
    <mergeCell ref="A41:B41"/>
    <mergeCell ref="C41:F41"/>
    <mergeCell ref="B34:S34"/>
    <mergeCell ref="B35:S35"/>
    <mergeCell ref="A13:S13"/>
    <mergeCell ref="B14:S14"/>
    <mergeCell ref="B15:S15"/>
    <mergeCell ref="B16:S16"/>
    <mergeCell ref="B17:S17"/>
    <mergeCell ref="A18:S18"/>
    <mergeCell ref="B19:S19"/>
    <mergeCell ref="B20:S20"/>
    <mergeCell ref="B21:S21"/>
    <mergeCell ref="B22:S22"/>
    <mergeCell ref="B25:S25"/>
    <mergeCell ref="B26:S26"/>
    <mergeCell ref="B27:S27"/>
    <mergeCell ref="B28:S28"/>
    <mergeCell ref="B3:S3"/>
    <mergeCell ref="A4:S4"/>
    <mergeCell ref="B5:S5"/>
    <mergeCell ref="B6:S6"/>
    <mergeCell ref="A7:S7"/>
    <mergeCell ref="B8:S8"/>
    <mergeCell ref="B9:S9"/>
    <mergeCell ref="B10:S10"/>
    <mergeCell ref="B11:S11"/>
    <mergeCell ref="B12:S12"/>
    <mergeCell ref="B32:S32"/>
    <mergeCell ref="B33:S33"/>
    <mergeCell ref="B23:S23"/>
    <mergeCell ref="A24:S24"/>
    <mergeCell ref="A29:S29"/>
    <mergeCell ref="B30:S30"/>
    <mergeCell ref="B31:S31"/>
  </mergeCells>
  <hyperlinks>
    <hyperlink ref="B5:Q5" location="'T1'!A1" display="TABLA 1. Personal dedicado a actividades ambientales a tiempo completo y parcial, por actividad económica"/>
    <hyperlink ref="B6:Q6" location="'T2'!A1" display="TABLA 2.  Sueldos y salarios del personal dedicado a actividades ambientales y sueldos ambientales medios, por actividad económica"/>
    <hyperlink ref="B8:Q8" location="'T3'!A1" display="TABLA 3. Gastos corrientes y gasto corriente medio por empresa en bienes y servicios ambientales, por actividad económica"/>
    <hyperlink ref="B9:Q9" location="'T4'!A1" display="TABLA 4. Producción ambiental y producción media por empresa en bienes y servicios ambientales, por actividad económica"/>
    <hyperlink ref="B10:Q10" location="'T5'!A1" display="TABLA 5. Inversión ambiental e inversión media por empresa en bienes y servicios ambientales, por actividad económica"/>
    <hyperlink ref="B11:Q11" location="'T6'!A1" display="TABLA 6. Gastos corrientes en temas de protección ambiental, por objetivos ambientales"/>
    <hyperlink ref="B12:Q12" location="'T7'!A1" display="TABLA 7. Gastos corrientes en temas de gestión de recursos naturales, por objetivos ambientales"/>
    <hyperlink ref="B14:Q14" location="'T8'!A1" display="TABLA 8. Energía de red pública, cantidad, valor pagado, consumo medio, valor pagado medio por empresa y tarifa media, por tipo de actividad económica"/>
    <hyperlink ref="B15:Q15" location="'T9'!A1" display="TABLA 9.  Energía eléctrica alternativa generada, por tipo de actividad económica y según uso principal de la energía producida y consumida"/>
    <hyperlink ref="B16:Q16" location="'T10'!A1" display="TABLA 10. Volúmenes de Combustibles y Lubricantes líquidos usados en las empresas, por tipo de combustible y según uso principal del mismo"/>
    <hyperlink ref="B17:Q17" location="'T11'!A1" display="TABLA 11. Masas de Combustibles y Lubricantes líquidos usados en las empresas, por tipo de combustible y según uso principal del mismo"/>
    <hyperlink ref="B19:Q19" location="'T12'!A1" display="TABLA 12. Agua de red pública, cantidad, valor pagado, consumo medio, valor pagado medio por empresa y tarifa media, por tipo de actividad económica"/>
    <hyperlink ref="B23:Q23" location="'T13'!A1" display="TABLA 13. Volúmenes de aguas residuales generadas en el proceso productivo, por actividad económica y según tipo de tratamiento dado"/>
    <hyperlink ref="B26:Q26" location="'T14'!A1" display=" TABLA 14. Empresas que cuentan con registro de generador de desechos peligrosos"/>
    <hyperlink ref="B27:Q27" location="'T15'!A1" display=" TABLA 15. Empresas que generaron desechos especiales,por tipo de desecho"/>
    <hyperlink ref="B30:Q30" location="'I1'!A1" display="INDICADOR 1. Proporción de empresas que realizaron inversión ambiental en el año 2021 (%)"/>
    <hyperlink ref="B31:Q31" location="'I2'!A1" display="INDICADOR 2. Intensidad energética de las empresas (MJ /USD)"/>
    <hyperlink ref="B32:Q32" location="'I3'!A1" display="INDICADOR 3. Proporción de empresas que producen energías renovables en el año 2021 (%)"/>
    <hyperlink ref="B33:Q33" location="'I4'!A1" display="INDICADOR 4. Intensidad de generación de CO2 (kg CO2eq/ USD)"/>
    <hyperlink ref="B34:Q34" location="'I5'!A1" display="INDICADOR 5. Intensidad de uso de agua (m3 H2O / USD)"/>
    <hyperlink ref="B35:Q35" location="'T6'!A1" display="INDICADOR 6. Proporción de aguas residuales que reciben tratamiento (%)"/>
    <hyperlink ref="B28:Q28" location="'T16'!A1" display=" TABLA 16. Empresas que generaron desechos peligrosos, por tipo de desecho"/>
    <hyperlink ref="B20:Q20" location="'T14'!A1" display="TABLA 14. Empresas que cuentan con fuentes naturales de captación de agua, por tipo de actividad económica y según fuente de captación"/>
    <hyperlink ref="B21:Q21" location="'T15'!A1" display="TABLA 15.  Empresas que captaron agua de fuentes naturales que tienen autorización de Senagua, por tipo de actividad económica y según fuente de captación"/>
    <hyperlink ref="B22:Q22" location="'T16'!A1" display="TABLA 16. Empresas que cuentan con registro interno de uso de aguas captadas, por actividad económica y según fuente de captación"/>
    <hyperlink ref="B25:Q25" location="'T18'!A1" display=" TABLA 18. Empresas que generaron residuos no peligrosos, por tipo de residuo  "/>
    <hyperlink ref="B15:S15" location="'T9 '!A1" display="TABLA 9.  Energía eléctrica alternativa generada, por tipo de actividad económica y según uso principal de la energía producida y consumida"/>
    <hyperlink ref="B20:S20" location="'T13'!A1" display="TABLA 13. Empresas que cuentan con fuentes naturales de captación de agua, por tipo de actividad económica y según fuente de captación"/>
    <hyperlink ref="B21:S21" location="'T14'!A1" display="TABLA 14.  Empresas que captaron agua de fuentes naturales que tienen autorización de Senagua, por tipo de actividad económica y según fuente de captación"/>
    <hyperlink ref="B22:S22" location="'T15'!A1" display="TABLA 15. Empresas que cuentan con registro interno de uso de aguas captadas, por actividad económica y según fuente de captación"/>
    <hyperlink ref="B23:S23" location="'T16'!A1" display="TABLA 16. Volúmenes de aguas residuales generadas en el proceso productivo, por actividad económica y según tipo de tratamiento dado"/>
    <hyperlink ref="B25:S25" location="'T17'!A1" display=" TABLA 17. Empresas que generaron residuos no peligrosos, por tipo de residuo  "/>
    <hyperlink ref="B26:S26" location="'T18'!A1" display=" TABLA 18. Empresas que cuentan con registro de generador de desechos peligrosos"/>
    <hyperlink ref="B27:S27" location="'T19'!A1" display=" TABLA 19. Empresas que generaron desechos especiales,por tipo de desecho"/>
    <hyperlink ref="B28:S28" location="'T20'!A1" display=" TABLA 20. Empresas que generaron desechos peligrosos, por tipo de desecho"/>
    <hyperlink ref="B30:S30" location="'I1'!A1" display="INDICADOR 1. Proporción de empresas que realizaron inversión ambiental en el año 2022 (%)"/>
    <hyperlink ref="B34:S34" location="'I5 '!A1" display="INDICADOR 5. Intensidad de uso de agua (m3 H2O / USD)"/>
    <hyperlink ref="B35:S35" location="'I6'!A1" display="INDICADOR 6. Proporción de aguas residuales que reciben tratamiento (%)"/>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0"/>
  <sheetViews>
    <sheetView showGridLines="0" zoomScale="110" zoomScaleNormal="110" workbookViewId="0">
      <selection activeCell="B2" sqref="B2"/>
    </sheetView>
  </sheetViews>
  <sheetFormatPr baseColWidth="10" defaultRowHeight="11.25" x14ac:dyDescent="0.2"/>
  <cols>
    <col min="1" max="1" width="7.5" customWidth="1"/>
    <col min="2" max="2" width="33.83203125" customWidth="1"/>
    <col min="3" max="3" width="39.33203125" customWidth="1"/>
    <col min="4" max="4" width="17.33203125" customWidth="1"/>
    <col min="6" max="6" width="12.83203125" customWidth="1"/>
    <col min="7" max="8" width="18.83203125" customWidth="1"/>
    <col min="9" max="10" width="12" customWidth="1"/>
    <col min="11" max="11" width="20.33203125" customWidth="1"/>
  </cols>
  <sheetData>
    <row r="1" spans="2:11" ht="98.25" customHeight="1" x14ac:dyDescent="0.2"/>
    <row r="2" spans="2:11" s="40" customFormat="1" ht="17.25" customHeight="1" x14ac:dyDescent="0.3">
      <c r="B2" s="12" t="s">
        <v>233</v>
      </c>
      <c r="C2" s="12"/>
      <c r="D2" s="9"/>
      <c r="E2" s="9"/>
      <c r="F2" s="9"/>
      <c r="G2" s="9"/>
      <c r="H2" s="9"/>
      <c r="I2" s="9"/>
      <c r="J2" s="9"/>
      <c r="K2" s="9"/>
    </row>
    <row r="3" spans="2:11" ht="17.25" x14ac:dyDescent="0.3">
      <c r="B3" s="311" t="s">
        <v>303</v>
      </c>
      <c r="C3" s="311"/>
      <c r="D3" s="311"/>
      <c r="E3" s="311"/>
      <c r="F3" s="311"/>
      <c r="G3" s="311"/>
      <c r="H3" s="311"/>
      <c r="I3" s="311"/>
      <c r="J3" s="311"/>
      <c r="K3" s="311"/>
    </row>
    <row r="5" spans="2:11" ht="14.25" customHeight="1" x14ac:dyDescent="0.2">
      <c r="B5" s="315" t="s">
        <v>180</v>
      </c>
      <c r="C5" s="316"/>
      <c r="D5" s="312" t="s">
        <v>195</v>
      </c>
      <c r="E5" s="312"/>
      <c r="F5" s="312" t="s">
        <v>29</v>
      </c>
      <c r="G5" s="312"/>
      <c r="H5" s="312" t="s">
        <v>30</v>
      </c>
      <c r="I5" s="312"/>
      <c r="J5" s="23"/>
      <c r="K5" s="1" t="s">
        <v>182</v>
      </c>
    </row>
    <row r="6" spans="2:11" ht="14.25" customHeight="1" x14ac:dyDescent="0.2">
      <c r="B6" s="317"/>
      <c r="C6" s="318"/>
      <c r="D6" s="41" t="s">
        <v>113</v>
      </c>
      <c r="E6" s="41" t="s">
        <v>121</v>
      </c>
      <c r="F6" s="41" t="s">
        <v>113</v>
      </c>
      <c r="G6" s="41" t="s">
        <v>121</v>
      </c>
      <c r="H6" s="41" t="s">
        <v>113</v>
      </c>
      <c r="I6" s="41" t="s">
        <v>121</v>
      </c>
      <c r="J6" s="23"/>
      <c r="K6" s="23"/>
    </row>
    <row r="7" spans="2:11" ht="14.25" customHeight="1" x14ac:dyDescent="0.25">
      <c r="B7" s="313" t="s">
        <v>33</v>
      </c>
      <c r="C7" s="314"/>
      <c r="D7" s="48">
        <v>7840.0181399072171</v>
      </c>
      <c r="E7" s="49">
        <v>1</v>
      </c>
      <c r="F7" s="48">
        <v>6122.7366426644612</v>
      </c>
      <c r="G7" s="73">
        <v>0.78095949950658161</v>
      </c>
      <c r="H7" s="48">
        <v>1717.281497242765</v>
      </c>
      <c r="I7" s="73">
        <v>0.21904050049341955</v>
      </c>
      <c r="J7" s="15"/>
      <c r="K7" s="27"/>
    </row>
    <row r="8" spans="2:11" ht="14.25" customHeight="1" x14ac:dyDescent="0.3">
      <c r="B8" s="319" t="s">
        <v>35</v>
      </c>
      <c r="C8" s="272" t="s">
        <v>100</v>
      </c>
      <c r="D8" s="50">
        <v>897.57890942782967</v>
      </c>
      <c r="E8" s="51">
        <v>1</v>
      </c>
      <c r="F8" s="50">
        <v>721.41549745372697</v>
      </c>
      <c r="G8" s="51">
        <v>0.80373490272136661</v>
      </c>
      <c r="H8" s="50">
        <v>176.16341197410341</v>
      </c>
      <c r="I8" s="51">
        <v>0.19626509727863423</v>
      </c>
      <c r="J8" s="15"/>
      <c r="K8" s="27"/>
    </row>
    <row r="9" spans="2:11" ht="14.25" x14ac:dyDescent="0.3">
      <c r="B9" s="320"/>
      <c r="C9" s="272" t="s">
        <v>101</v>
      </c>
      <c r="D9" s="50">
        <v>3551.7582200294473</v>
      </c>
      <c r="E9" s="51">
        <v>1</v>
      </c>
      <c r="F9" s="50">
        <v>2833.3420542294029</v>
      </c>
      <c r="G9" s="51">
        <v>0.79772942827338966</v>
      </c>
      <c r="H9" s="50">
        <v>718.41616580004245</v>
      </c>
      <c r="I9" s="51">
        <v>0.20227057172660984</v>
      </c>
      <c r="J9" s="15"/>
      <c r="K9" s="27"/>
    </row>
    <row r="10" spans="2:11" ht="28.15" customHeight="1" x14ac:dyDescent="0.3">
      <c r="B10" s="320"/>
      <c r="C10" s="272" t="s">
        <v>72</v>
      </c>
      <c r="D10" s="50">
        <v>172.45454545454544</v>
      </c>
      <c r="E10" s="51">
        <v>1</v>
      </c>
      <c r="F10" s="50">
        <v>159.45454545454547</v>
      </c>
      <c r="G10" s="51">
        <v>0.92461781760674766</v>
      </c>
      <c r="H10" s="50">
        <v>13</v>
      </c>
      <c r="I10" s="51">
        <v>7.5382182393252506E-2</v>
      </c>
      <c r="J10" s="15"/>
      <c r="K10" s="27"/>
    </row>
    <row r="11" spans="2:11" ht="28.15" customHeight="1" x14ac:dyDescent="0.3">
      <c r="B11" s="320"/>
      <c r="C11" s="272" t="s">
        <v>43</v>
      </c>
      <c r="D11" s="50">
        <v>1039.9952718676122</v>
      </c>
      <c r="E11" s="51">
        <v>1</v>
      </c>
      <c r="F11" s="50">
        <v>1008.6619385342792</v>
      </c>
      <c r="G11" s="51">
        <v>0.96987165789988161</v>
      </c>
      <c r="H11" s="50">
        <v>31.333333333333353</v>
      </c>
      <c r="I11" s="51">
        <v>3.012834210011868E-2</v>
      </c>
      <c r="J11" s="15"/>
      <c r="K11" s="27"/>
    </row>
    <row r="12" spans="2:11" ht="14.25" customHeight="1" x14ac:dyDescent="0.3">
      <c r="B12" s="320"/>
      <c r="C12" s="272" t="s">
        <v>102</v>
      </c>
      <c r="D12" s="50">
        <v>213.52041944837606</v>
      </c>
      <c r="E12" s="51">
        <v>1</v>
      </c>
      <c r="F12" s="50">
        <v>153.69434156946733</v>
      </c>
      <c r="G12" s="51">
        <v>0.71981097623605406</v>
      </c>
      <c r="H12" s="50">
        <v>59.826077878908812</v>
      </c>
      <c r="I12" s="51">
        <v>0.28018902376394628</v>
      </c>
      <c r="J12" s="15"/>
      <c r="K12" s="27"/>
    </row>
    <row r="13" spans="2:11" ht="14.25" customHeight="1" x14ac:dyDescent="0.3">
      <c r="B13" s="320"/>
      <c r="C13" s="272" t="s">
        <v>103</v>
      </c>
      <c r="D13" s="50">
        <v>482.66488060078905</v>
      </c>
      <c r="E13" s="51">
        <v>1</v>
      </c>
      <c r="F13" s="50">
        <v>216.99999999999983</v>
      </c>
      <c r="G13" s="51">
        <v>0.44958729901768013</v>
      </c>
      <c r="H13" s="50">
        <v>265.66488060078893</v>
      </c>
      <c r="I13" s="51">
        <v>0.55041270098231931</v>
      </c>
      <c r="J13" s="15"/>
      <c r="K13" s="27"/>
    </row>
    <row r="14" spans="2:11" ht="14.25" customHeight="1" x14ac:dyDescent="0.3">
      <c r="B14" s="320"/>
      <c r="C14" s="272" t="s">
        <v>34</v>
      </c>
      <c r="D14" s="50">
        <v>188.27207814964081</v>
      </c>
      <c r="E14" s="51">
        <v>1</v>
      </c>
      <c r="F14" s="50">
        <v>131.75735938321361</v>
      </c>
      <c r="G14" s="51">
        <v>0.69982421545531226</v>
      </c>
      <c r="H14" s="50">
        <v>56.514718766427194</v>
      </c>
      <c r="I14" s="51">
        <v>0.30017578454468774</v>
      </c>
      <c r="J14" s="15"/>
      <c r="K14" s="27"/>
    </row>
    <row r="15" spans="2:11" ht="28.15" customHeight="1" x14ac:dyDescent="0.3">
      <c r="B15" s="320"/>
      <c r="C15" s="272" t="s">
        <v>104</v>
      </c>
      <c r="D15" s="50">
        <v>145.33236042092608</v>
      </c>
      <c r="E15" s="51">
        <v>1</v>
      </c>
      <c r="F15" s="50">
        <v>43.459542656112603</v>
      </c>
      <c r="G15" s="51">
        <v>0.29903555223517142</v>
      </c>
      <c r="H15" s="50">
        <v>101.87281776481348</v>
      </c>
      <c r="I15" s="51">
        <v>0.70096444776482858</v>
      </c>
      <c r="J15" s="15"/>
      <c r="K15" s="27"/>
    </row>
    <row r="16" spans="2:11" ht="14.25" customHeight="1" x14ac:dyDescent="0.3">
      <c r="B16" s="320"/>
      <c r="C16" s="272" t="s">
        <v>105</v>
      </c>
      <c r="D16" s="50">
        <v>97</v>
      </c>
      <c r="E16" s="51">
        <v>1</v>
      </c>
      <c r="F16" s="50">
        <v>92</v>
      </c>
      <c r="G16" s="51">
        <v>0.94845360824742264</v>
      </c>
      <c r="H16" s="50">
        <v>5</v>
      </c>
      <c r="I16" s="51">
        <v>5.1546391752577317E-2</v>
      </c>
      <c r="J16" s="15"/>
      <c r="K16" s="27"/>
    </row>
    <row r="17" spans="2:11" ht="14.25" customHeight="1" x14ac:dyDescent="0.3">
      <c r="B17" s="320"/>
      <c r="C17" s="272" t="s">
        <v>106</v>
      </c>
      <c r="D17" s="50">
        <v>18</v>
      </c>
      <c r="E17" s="51">
        <v>1</v>
      </c>
      <c r="F17" s="50">
        <v>3</v>
      </c>
      <c r="G17" s="51">
        <v>0.16666666666666666</v>
      </c>
      <c r="H17" s="50">
        <v>15</v>
      </c>
      <c r="I17" s="51">
        <v>0.83333333333333337</v>
      </c>
      <c r="J17" s="15"/>
      <c r="K17" s="27"/>
    </row>
    <row r="18" spans="2:11" ht="14.25" customHeight="1" x14ac:dyDescent="0.3">
      <c r="B18" s="320"/>
      <c r="C18" s="272" t="s">
        <v>70</v>
      </c>
      <c r="D18" s="50">
        <v>35.242035658153256</v>
      </c>
      <c r="E18" s="51">
        <v>1</v>
      </c>
      <c r="F18" s="50">
        <v>28.213177811962911</v>
      </c>
      <c r="G18" s="51">
        <v>0.8005547149895067</v>
      </c>
      <c r="H18" s="50">
        <v>7.0288578461903404</v>
      </c>
      <c r="I18" s="51">
        <v>0.19944528501049319</v>
      </c>
      <c r="J18" s="15"/>
      <c r="K18" s="27"/>
    </row>
    <row r="19" spans="2:11" ht="28.15" customHeight="1" x14ac:dyDescent="0.3">
      <c r="B19" s="320"/>
      <c r="C19" s="272" t="s">
        <v>107</v>
      </c>
      <c r="D19" s="50">
        <v>486.71833541121413</v>
      </c>
      <c r="E19" s="51">
        <v>1</v>
      </c>
      <c r="F19" s="50">
        <v>470.71833541121424</v>
      </c>
      <c r="G19" s="51">
        <v>0.96712677777696221</v>
      </c>
      <c r="H19" s="50">
        <v>16</v>
      </c>
      <c r="I19" s="51">
        <v>3.2873222223038026E-2</v>
      </c>
      <c r="J19" s="15"/>
      <c r="K19" s="27"/>
    </row>
    <row r="20" spans="2:11" ht="14.25" customHeight="1" x14ac:dyDescent="0.3">
      <c r="B20" s="320"/>
      <c r="C20" s="272" t="s">
        <v>58</v>
      </c>
      <c r="D20" s="50">
        <v>87.504116263512557</v>
      </c>
      <c r="E20" s="51">
        <v>1</v>
      </c>
      <c r="F20" s="50">
        <v>29.321100830033039</v>
      </c>
      <c r="G20" s="51">
        <v>0.33508253190895138</v>
      </c>
      <c r="H20" s="50">
        <v>58.183015433479511</v>
      </c>
      <c r="I20" s="51">
        <v>0.66491746809104857</v>
      </c>
      <c r="J20" s="15"/>
      <c r="K20" s="27"/>
    </row>
    <row r="21" spans="2:11" ht="14.25" customHeight="1" x14ac:dyDescent="0.3">
      <c r="B21" s="320"/>
      <c r="C21" s="272" t="s">
        <v>37</v>
      </c>
      <c r="D21" s="50">
        <v>58.007977166276355</v>
      </c>
      <c r="E21" s="51">
        <v>1</v>
      </c>
      <c r="F21" s="50">
        <v>30.789227166276351</v>
      </c>
      <c r="G21" s="51">
        <v>0.53077574275725725</v>
      </c>
      <c r="H21" s="50">
        <v>27.218749999999996</v>
      </c>
      <c r="I21" s="51">
        <v>0.46922425724274264</v>
      </c>
      <c r="J21" s="15"/>
      <c r="K21" s="27"/>
    </row>
    <row r="22" spans="2:11" ht="14.25" customHeight="1" x14ac:dyDescent="0.3">
      <c r="B22" s="320"/>
      <c r="C22" s="272" t="s">
        <v>108</v>
      </c>
      <c r="D22" s="50">
        <v>338.43938664097595</v>
      </c>
      <c r="E22" s="51">
        <v>1</v>
      </c>
      <c r="F22" s="50">
        <v>188.90952216422136</v>
      </c>
      <c r="G22" s="51">
        <v>0.55817830199716323</v>
      </c>
      <c r="H22" s="50">
        <v>149.52986447675465</v>
      </c>
      <c r="I22" s="51">
        <v>0.44182169800283699</v>
      </c>
      <c r="J22" s="15"/>
      <c r="K22" s="27"/>
    </row>
    <row r="23" spans="2:11" ht="14.25" customHeight="1" x14ac:dyDescent="0.3">
      <c r="B23" s="320"/>
      <c r="C23" s="272" t="s">
        <v>71</v>
      </c>
      <c r="D23" s="50">
        <v>13.16998191681736</v>
      </c>
      <c r="E23" s="51">
        <v>1</v>
      </c>
      <c r="F23" s="50">
        <v>6</v>
      </c>
      <c r="G23" s="51">
        <v>0.45558149114375945</v>
      </c>
      <c r="H23" s="50">
        <v>7.1699819168173606</v>
      </c>
      <c r="I23" s="51">
        <v>0.54441850885624066</v>
      </c>
      <c r="J23" s="15"/>
      <c r="K23" s="27"/>
    </row>
    <row r="24" spans="2:11" ht="14.25" customHeight="1" thickBot="1" x14ac:dyDescent="0.35">
      <c r="B24" s="321"/>
      <c r="C24" s="273" t="s">
        <v>109</v>
      </c>
      <c r="D24" s="185">
        <v>14.3596214511041</v>
      </c>
      <c r="E24" s="186">
        <v>1</v>
      </c>
      <c r="F24" s="185">
        <v>5.0000000000000009</v>
      </c>
      <c r="G24" s="186">
        <v>0.34819859402460462</v>
      </c>
      <c r="H24" s="185">
        <v>9.3596214511041005</v>
      </c>
      <c r="I24" s="186">
        <v>0.65180140597539538</v>
      </c>
      <c r="J24" s="15"/>
      <c r="K24" s="27"/>
    </row>
    <row r="25" spans="2:11" ht="14.25" customHeight="1" x14ac:dyDescent="0.2">
      <c r="B25" s="322" t="s">
        <v>302</v>
      </c>
      <c r="C25" s="274" t="s">
        <v>74</v>
      </c>
      <c r="D25" s="190">
        <v>1876.2648847887465</v>
      </c>
      <c r="E25" s="191">
        <v>1</v>
      </c>
      <c r="F25" s="190">
        <v>1108.9463505089466</v>
      </c>
      <c r="G25" s="191">
        <v>0.59103933538350351</v>
      </c>
      <c r="H25" s="190">
        <v>767.31853427980082</v>
      </c>
      <c r="I25" s="191">
        <v>0.40896066461649694</v>
      </c>
      <c r="J25" s="15"/>
      <c r="K25" s="27"/>
    </row>
    <row r="26" spans="2:11" ht="14.25" customHeight="1" thickBot="1" x14ac:dyDescent="0.25">
      <c r="B26" s="323"/>
      <c r="C26" s="275" t="s">
        <v>73</v>
      </c>
      <c r="D26" s="185">
        <v>5963.7532551184804</v>
      </c>
      <c r="E26" s="186">
        <v>1</v>
      </c>
      <c r="F26" s="185">
        <v>5013.7902921555115</v>
      </c>
      <c r="G26" s="186">
        <v>0.8407105521765762</v>
      </c>
      <c r="H26" s="185">
        <v>949.96296296296282</v>
      </c>
      <c r="I26" s="186">
        <v>0.15928944782342275</v>
      </c>
      <c r="J26" s="15"/>
      <c r="K26" s="27"/>
    </row>
    <row r="27" spans="2:11" ht="14.25" customHeight="1" x14ac:dyDescent="0.2">
      <c r="B27" s="310" t="s">
        <v>286</v>
      </c>
      <c r="C27" s="310"/>
      <c r="D27" s="310"/>
      <c r="E27" s="310"/>
      <c r="F27" s="310"/>
      <c r="G27" s="310"/>
      <c r="H27" s="310"/>
      <c r="I27" s="310"/>
      <c r="J27" s="4"/>
      <c r="K27" s="4"/>
    </row>
    <row r="28" spans="2:11" ht="11.25" customHeight="1" x14ac:dyDescent="0.2">
      <c r="B28" s="23"/>
      <c r="C28" s="263"/>
      <c r="D28" s="23"/>
      <c r="E28" s="23"/>
      <c r="F28" s="23"/>
      <c r="G28" s="23"/>
      <c r="H28" s="23"/>
      <c r="I28" s="23"/>
      <c r="J28" s="23"/>
      <c r="K28" s="23"/>
    </row>
    <row r="30" spans="2:11" x14ac:dyDescent="0.2">
      <c r="B30" s="309"/>
      <c r="C30" s="309"/>
      <c r="D30" s="309"/>
      <c r="E30" s="309"/>
      <c r="F30" s="309"/>
      <c r="G30" s="309"/>
      <c r="H30" s="309"/>
      <c r="I30" s="309"/>
    </row>
  </sheetData>
  <mergeCells count="10">
    <mergeCell ref="B30:I30"/>
    <mergeCell ref="B27:I27"/>
    <mergeCell ref="B3:K3"/>
    <mergeCell ref="D5:E5"/>
    <mergeCell ref="F5:G5"/>
    <mergeCell ref="H5:I5"/>
    <mergeCell ref="B7:C7"/>
    <mergeCell ref="B5:C6"/>
    <mergeCell ref="B8:B24"/>
    <mergeCell ref="B25:B26"/>
  </mergeCells>
  <hyperlinks>
    <hyperlink ref="K5" location="CONTENIDO!B12" display="CONTENIDO"/>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7"/>
  <sheetViews>
    <sheetView showGridLines="0" zoomScale="110" zoomScaleNormal="110" workbookViewId="0">
      <selection activeCell="B2" sqref="B2:I2"/>
    </sheetView>
  </sheetViews>
  <sheetFormatPr baseColWidth="10" defaultRowHeight="11.25" x14ac:dyDescent="0.2"/>
  <cols>
    <col min="1" max="1" width="4.83203125" customWidth="1"/>
    <col min="2" max="2" width="33.5" customWidth="1"/>
    <col min="3" max="3" width="39.33203125" customWidth="1"/>
    <col min="4" max="4" width="17.33203125" customWidth="1"/>
    <col min="5" max="5" width="12.33203125" customWidth="1"/>
    <col min="6" max="7" width="12.83203125" customWidth="1"/>
    <col min="8" max="9" width="18.83203125" customWidth="1"/>
    <col min="10" max="10" width="12" customWidth="1"/>
    <col min="11" max="11" width="14.5" bestFit="1" customWidth="1"/>
    <col min="12" max="12" width="13.33203125" customWidth="1"/>
    <col min="13" max="13" width="13.33203125" bestFit="1" customWidth="1"/>
  </cols>
  <sheetData>
    <row r="1" spans="2:17" ht="98.25" customHeight="1" x14ac:dyDescent="0.2"/>
    <row r="2" spans="2:17" ht="17.25" x14ac:dyDescent="0.3">
      <c r="B2" s="311" t="s">
        <v>232</v>
      </c>
      <c r="C2" s="311"/>
      <c r="D2" s="311"/>
      <c r="E2" s="311"/>
      <c r="F2" s="311"/>
      <c r="G2" s="311"/>
      <c r="H2" s="311"/>
      <c r="I2" s="311"/>
      <c r="J2" s="12"/>
      <c r="K2" s="12"/>
      <c r="L2" s="12"/>
      <c r="M2" s="12"/>
      <c r="O2" s="12"/>
      <c r="P2" s="12"/>
      <c r="Q2" s="12"/>
    </row>
    <row r="3" spans="2:17" ht="17.25" customHeight="1" x14ac:dyDescent="0.3">
      <c r="B3" s="324" t="s">
        <v>317</v>
      </c>
      <c r="C3" s="324"/>
      <c r="D3" s="324"/>
      <c r="E3" s="324"/>
      <c r="F3" s="324"/>
      <c r="G3" s="324"/>
      <c r="H3" s="324"/>
      <c r="I3" s="324"/>
      <c r="J3" s="283"/>
      <c r="K3" s="267"/>
      <c r="L3" s="267"/>
      <c r="M3" s="267"/>
      <c r="O3" s="12"/>
      <c r="P3" s="12"/>
      <c r="Q3" s="12"/>
    </row>
    <row r="4" spans="2:17" ht="21.75" customHeight="1" x14ac:dyDescent="0.2">
      <c r="B4" s="325"/>
      <c r="C4" s="325"/>
      <c r="D4" s="325"/>
      <c r="E4" s="325"/>
      <c r="F4" s="325"/>
      <c r="G4" s="325"/>
      <c r="H4" s="325"/>
      <c r="I4" s="325"/>
      <c r="J4" s="283"/>
    </row>
    <row r="5" spans="2:17" ht="54" customHeight="1" x14ac:dyDescent="0.2">
      <c r="B5" s="329" t="s">
        <v>35</v>
      </c>
      <c r="C5" s="329"/>
      <c r="D5" s="135" t="s">
        <v>118</v>
      </c>
      <c r="E5" s="135" t="s">
        <v>117</v>
      </c>
      <c r="F5" s="327" t="s">
        <v>122</v>
      </c>
      <c r="G5" s="176" t="s">
        <v>316</v>
      </c>
      <c r="H5" s="135" t="s">
        <v>119</v>
      </c>
      <c r="I5" s="135" t="s">
        <v>120</v>
      </c>
      <c r="K5" s="1" t="s">
        <v>182</v>
      </c>
    </row>
    <row r="6" spans="2:17" ht="40.5" customHeight="1" x14ac:dyDescent="0.2">
      <c r="B6" s="329"/>
      <c r="C6" s="329"/>
      <c r="D6" s="136" t="s">
        <v>116</v>
      </c>
      <c r="E6" s="136" t="s">
        <v>113</v>
      </c>
      <c r="F6" s="328"/>
      <c r="G6" s="175" t="s">
        <v>301</v>
      </c>
      <c r="H6" s="136" t="s">
        <v>114</v>
      </c>
      <c r="I6" s="136" t="s">
        <v>115</v>
      </c>
    </row>
    <row r="7" spans="2:17" ht="12" customHeight="1" x14ac:dyDescent="0.25">
      <c r="B7" s="330" t="s">
        <v>33</v>
      </c>
      <c r="C7" s="330"/>
      <c r="D7" s="53">
        <v>103835330.22289053</v>
      </c>
      <c r="E7" s="42">
        <v>7840.0181399072171</v>
      </c>
      <c r="F7" s="54">
        <v>15842.774233617456</v>
      </c>
      <c r="G7" s="54">
        <f>E7/F7*100</f>
        <v>49.486396916968935</v>
      </c>
      <c r="H7" s="172">
        <v>13244.271680233558</v>
      </c>
      <c r="I7" s="172">
        <v>6554.1128524420883</v>
      </c>
      <c r="J7" s="182"/>
      <c r="K7" s="157"/>
      <c r="L7" s="119"/>
      <c r="M7" s="144"/>
    </row>
    <row r="8" spans="2:17" ht="14.25" x14ac:dyDescent="0.3">
      <c r="B8" s="319" t="s">
        <v>35</v>
      </c>
      <c r="C8" s="44" t="s">
        <v>110</v>
      </c>
      <c r="D8" s="55">
        <v>15369537.842531331</v>
      </c>
      <c r="E8" s="45">
        <v>897.57890942782967</v>
      </c>
      <c r="F8" s="56">
        <v>191.32426303854908</v>
      </c>
      <c r="G8" s="56">
        <f t="shared" ref="G8:G26" si="0">E8/F8*100</f>
        <v>469.14013684034444</v>
      </c>
      <c r="H8" s="55">
        <v>17123.327744330345</v>
      </c>
      <c r="I8" s="55">
        <v>80332.403211372046</v>
      </c>
      <c r="J8" s="182"/>
      <c r="K8" s="157"/>
      <c r="L8" s="119"/>
      <c r="M8" s="144"/>
    </row>
    <row r="9" spans="2:17" ht="14.25" x14ac:dyDescent="0.3">
      <c r="B9" s="320"/>
      <c r="C9" s="44" t="s">
        <v>101</v>
      </c>
      <c r="D9" s="55">
        <v>54079892.136181541</v>
      </c>
      <c r="E9" s="45">
        <v>3551.7582200294473</v>
      </c>
      <c r="F9" s="56">
        <v>2052.95652173913</v>
      </c>
      <c r="G9" s="56">
        <f t="shared" si="0"/>
        <v>173.00698687084864</v>
      </c>
      <c r="H9" s="55">
        <v>15226.23128770662</v>
      </c>
      <c r="I9" s="55">
        <v>26342.443964847636</v>
      </c>
      <c r="J9" s="182"/>
      <c r="K9" s="157"/>
      <c r="L9" s="119"/>
      <c r="M9" s="144"/>
    </row>
    <row r="10" spans="2:17" ht="28.5" x14ac:dyDescent="0.3">
      <c r="B10" s="320"/>
      <c r="C10" s="44" t="s">
        <v>72</v>
      </c>
      <c r="D10" s="55">
        <v>3457745.9090909078</v>
      </c>
      <c r="E10" s="45">
        <v>172.45454545454544</v>
      </c>
      <c r="F10" s="56">
        <v>61.954545454545439</v>
      </c>
      <c r="G10" s="56">
        <f t="shared" si="0"/>
        <v>278.35656639765227</v>
      </c>
      <c r="H10" s="55">
        <v>20050.187137585657</v>
      </c>
      <c r="I10" s="55">
        <v>55811.012472487157</v>
      </c>
      <c r="J10" s="182"/>
      <c r="K10" s="157"/>
      <c r="L10" s="119"/>
      <c r="M10" s="144"/>
    </row>
    <row r="11" spans="2:17" ht="28.5" customHeight="1" x14ac:dyDescent="0.3">
      <c r="B11" s="320"/>
      <c r="C11" s="44" t="s">
        <v>43</v>
      </c>
      <c r="D11" s="55">
        <v>9956475.2308904622</v>
      </c>
      <c r="E11" s="45">
        <v>1039.9952718676122</v>
      </c>
      <c r="F11" s="56">
        <v>107.00000000000004</v>
      </c>
      <c r="G11" s="56">
        <f t="shared" si="0"/>
        <v>971.95819800711388</v>
      </c>
      <c r="H11" s="173">
        <v>9573.5774000306101</v>
      </c>
      <c r="I11" s="173">
        <v>93051.17038215381</v>
      </c>
      <c r="J11" s="182"/>
      <c r="K11" s="157"/>
      <c r="L11" s="119"/>
      <c r="M11" s="144"/>
    </row>
    <row r="12" spans="2:17" ht="14.25" x14ac:dyDescent="0.3">
      <c r="B12" s="320"/>
      <c r="C12" s="44" t="s">
        <v>102</v>
      </c>
      <c r="D12" s="55">
        <v>2500143.1312316214</v>
      </c>
      <c r="E12" s="45">
        <v>213.52041944837606</v>
      </c>
      <c r="F12" s="56">
        <v>750.66979338896772</v>
      </c>
      <c r="G12" s="56">
        <f t="shared" si="0"/>
        <v>28.443987133732733</v>
      </c>
      <c r="H12" s="55">
        <v>11709.152397183698</v>
      </c>
      <c r="I12" s="55">
        <v>3330.549801324089</v>
      </c>
      <c r="J12" s="182"/>
      <c r="K12" s="157"/>
      <c r="L12" s="119"/>
      <c r="M12" s="144"/>
    </row>
    <row r="13" spans="2:17" ht="14.25" x14ac:dyDescent="0.3">
      <c r="B13" s="320"/>
      <c r="C13" s="44" t="s">
        <v>103</v>
      </c>
      <c r="D13" s="55">
        <v>3768292.0355244256</v>
      </c>
      <c r="E13" s="45">
        <v>482.66488060078905</v>
      </c>
      <c r="F13" s="56">
        <v>8187.0869565217336</v>
      </c>
      <c r="G13" s="56">
        <f t="shared" si="0"/>
        <v>5.8954409934085783</v>
      </c>
      <c r="H13" s="55">
        <v>7807.2637703284045</v>
      </c>
      <c r="I13" s="55">
        <v>460.27262877947692</v>
      </c>
      <c r="J13" s="182"/>
      <c r="K13" s="157"/>
      <c r="L13" s="119"/>
      <c r="M13" s="144"/>
    </row>
    <row r="14" spans="2:17" ht="14.25" x14ac:dyDescent="0.3">
      <c r="B14" s="320"/>
      <c r="C14" s="44" t="s">
        <v>34</v>
      </c>
      <c r="D14" s="55">
        <v>2524791.2762397057</v>
      </c>
      <c r="E14" s="45">
        <v>188.27207814964081</v>
      </c>
      <c r="F14" s="56">
        <v>1065.0000000000005</v>
      </c>
      <c r="G14" s="56">
        <f t="shared" si="0"/>
        <v>17.678129403722135</v>
      </c>
      <c r="H14" s="55">
        <v>13410.333072506763</v>
      </c>
      <c r="I14" s="55">
        <v>2370.6960340278915</v>
      </c>
      <c r="J14" s="182"/>
      <c r="K14" s="157"/>
      <c r="L14" s="119"/>
      <c r="M14" s="144"/>
    </row>
    <row r="15" spans="2:17" ht="28.5" x14ac:dyDescent="0.3">
      <c r="B15" s="320"/>
      <c r="C15" s="44" t="s">
        <v>111</v>
      </c>
      <c r="D15" s="55">
        <v>693551.82376818743</v>
      </c>
      <c r="E15" s="45">
        <v>145.33236042092608</v>
      </c>
      <c r="F15" s="56">
        <v>396.9000000000002</v>
      </c>
      <c r="G15" s="56">
        <f t="shared" si="0"/>
        <v>36.616870854352733</v>
      </c>
      <c r="H15" s="55">
        <v>4772.1775230200174</v>
      </c>
      <c r="I15" s="55">
        <v>1747.4220805446889</v>
      </c>
      <c r="J15" s="182"/>
      <c r="K15" s="157"/>
      <c r="L15" s="119"/>
      <c r="M15" s="144"/>
    </row>
    <row r="16" spans="2:17" ht="14.25" x14ac:dyDescent="0.3">
      <c r="B16" s="320"/>
      <c r="C16" s="44" t="s">
        <v>42</v>
      </c>
      <c r="D16" s="55">
        <v>1511794</v>
      </c>
      <c r="E16" s="45">
        <v>97</v>
      </c>
      <c r="F16" s="56">
        <v>318.62499999999989</v>
      </c>
      <c r="G16" s="56">
        <f t="shared" si="0"/>
        <v>30.443311102393107</v>
      </c>
      <c r="H16" s="55">
        <v>15585.505154639175</v>
      </c>
      <c r="I16" s="55">
        <v>4744.7438211063181</v>
      </c>
      <c r="J16" s="182"/>
      <c r="K16" s="157"/>
      <c r="L16" s="119"/>
      <c r="M16" s="144"/>
    </row>
    <row r="17" spans="2:13" ht="14.25" customHeight="1" x14ac:dyDescent="0.3">
      <c r="B17" s="320"/>
      <c r="C17" s="44" t="s">
        <v>106</v>
      </c>
      <c r="D17" s="55">
        <v>64028</v>
      </c>
      <c r="E17" s="45">
        <v>18</v>
      </c>
      <c r="F17" s="56">
        <v>57.999999999999972</v>
      </c>
      <c r="G17" s="56">
        <f t="shared" si="0"/>
        <v>31.034482758620708</v>
      </c>
      <c r="H17" s="55">
        <v>3557.1111111111113</v>
      </c>
      <c r="I17" s="55">
        <v>1103.9310344827591</v>
      </c>
      <c r="J17" s="182"/>
      <c r="K17" s="157"/>
      <c r="L17" s="119"/>
      <c r="M17" s="144"/>
    </row>
    <row r="18" spans="2:13" ht="14.25" x14ac:dyDescent="0.3">
      <c r="B18" s="320"/>
      <c r="C18" s="44" t="s">
        <v>70</v>
      </c>
      <c r="D18" s="55">
        <v>311586.36304370145</v>
      </c>
      <c r="E18" s="45">
        <v>35.242035658153256</v>
      </c>
      <c r="F18" s="56">
        <v>291.04347826086996</v>
      </c>
      <c r="G18" s="56">
        <f t="shared" si="0"/>
        <v>12.108855992493634</v>
      </c>
      <c r="H18" s="55">
        <v>8841.327046657585</v>
      </c>
      <c r="I18" s="55">
        <v>1070.5835599051575</v>
      </c>
      <c r="J18" s="182"/>
      <c r="K18" s="157"/>
      <c r="L18" s="119"/>
      <c r="M18" s="144"/>
    </row>
    <row r="19" spans="2:13" ht="28.5" x14ac:dyDescent="0.3">
      <c r="B19" s="320"/>
      <c r="C19" s="44" t="s">
        <v>107</v>
      </c>
      <c r="D19" s="55">
        <v>5629605.5887230057</v>
      </c>
      <c r="E19" s="45">
        <v>486.71833541121413</v>
      </c>
      <c r="F19" s="56">
        <v>835.76923076923117</v>
      </c>
      <c r="G19" s="56">
        <f t="shared" si="0"/>
        <v>58.235972023431025</v>
      </c>
      <c r="H19" s="55">
        <v>11566.454721634262</v>
      </c>
      <c r="I19" s="55">
        <v>6735.8373357937453</v>
      </c>
      <c r="J19" s="182"/>
      <c r="K19" s="157"/>
      <c r="L19" s="119"/>
      <c r="M19" s="144"/>
    </row>
    <row r="20" spans="2:13" ht="28.5" x14ac:dyDescent="0.3">
      <c r="B20" s="320"/>
      <c r="C20" s="44" t="s">
        <v>58</v>
      </c>
      <c r="D20" s="55">
        <v>652678.5053811922</v>
      </c>
      <c r="E20" s="45">
        <v>87.504116263512557</v>
      </c>
      <c r="F20" s="56">
        <v>568.9999999999992</v>
      </c>
      <c r="G20" s="56">
        <f t="shared" si="0"/>
        <v>15.378579308174462</v>
      </c>
      <c r="H20" s="55">
        <v>7458.8320327205674</v>
      </c>
      <c r="I20" s="55">
        <v>1147.0623996154536</v>
      </c>
      <c r="J20" s="182"/>
      <c r="K20" s="157"/>
      <c r="L20" s="119"/>
      <c r="M20" s="144"/>
    </row>
    <row r="21" spans="2:13" ht="14.25" x14ac:dyDescent="0.3">
      <c r="B21" s="320"/>
      <c r="C21" s="44" t="s">
        <v>37</v>
      </c>
      <c r="D21" s="55">
        <v>520805.24209601874</v>
      </c>
      <c r="E21" s="45">
        <v>58.007977166276355</v>
      </c>
      <c r="F21" s="56">
        <v>355.00000000000011</v>
      </c>
      <c r="G21" s="56">
        <f t="shared" si="0"/>
        <v>16.340275258106011</v>
      </c>
      <c r="H21" s="55">
        <v>8978.1658926523505</v>
      </c>
      <c r="I21" s="55">
        <v>1467.0570199887848</v>
      </c>
      <c r="J21" s="182"/>
      <c r="K21" s="157"/>
      <c r="L21" s="119"/>
      <c r="M21" s="144"/>
    </row>
    <row r="22" spans="2:13" ht="14.25" customHeight="1" x14ac:dyDescent="0.3">
      <c r="B22" s="320"/>
      <c r="C22" s="44" t="s">
        <v>112</v>
      </c>
      <c r="D22" s="55">
        <v>2576260.8024175279</v>
      </c>
      <c r="E22" s="45">
        <v>338.43938664097595</v>
      </c>
      <c r="F22" s="56">
        <v>446.44444444444417</v>
      </c>
      <c r="G22" s="56">
        <f t="shared" si="0"/>
        <v>75.80772722172189</v>
      </c>
      <c r="H22" s="55">
        <v>7612.1778495907829</v>
      </c>
      <c r="I22" s="55">
        <v>5770.6190198501154</v>
      </c>
      <c r="J22" s="182"/>
      <c r="K22" s="157"/>
      <c r="L22" s="119"/>
      <c r="M22" s="144"/>
    </row>
    <row r="23" spans="2:13" ht="14.25" customHeight="1" x14ac:dyDescent="0.3">
      <c r="B23" s="320"/>
      <c r="C23" s="44" t="s">
        <v>71</v>
      </c>
      <c r="D23" s="55">
        <v>92778.01084990958</v>
      </c>
      <c r="E23" s="45">
        <v>13.16998191681736</v>
      </c>
      <c r="F23" s="56">
        <v>82.000000000000043</v>
      </c>
      <c r="G23" s="56">
        <f t="shared" si="0"/>
        <v>16.060953557094333</v>
      </c>
      <c r="H23" s="55">
        <v>7044.6574213922831</v>
      </c>
      <c r="I23" s="55">
        <v>1131.4391567062139</v>
      </c>
      <c r="J23" s="182"/>
      <c r="K23" s="157"/>
      <c r="L23" s="119"/>
      <c r="M23" s="144"/>
    </row>
    <row r="24" spans="2:13" ht="15" thickBot="1" x14ac:dyDescent="0.35">
      <c r="B24" s="321"/>
      <c r="C24" s="276" t="s">
        <v>109</v>
      </c>
      <c r="D24" s="277">
        <v>125364.32492113566</v>
      </c>
      <c r="E24" s="278">
        <v>14.3596214511041</v>
      </c>
      <c r="F24" s="279">
        <v>73.999999999999957</v>
      </c>
      <c r="G24" s="279">
        <f t="shared" si="0"/>
        <v>19.40489385284339</v>
      </c>
      <c r="H24" s="277">
        <v>8730.3363356766276</v>
      </c>
      <c r="I24" s="277">
        <v>1694.1124989342666</v>
      </c>
      <c r="J24" s="182"/>
      <c r="K24" s="157"/>
      <c r="L24" s="119"/>
      <c r="M24" s="144"/>
    </row>
    <row r="25" spans="2:13" ht="14.25" x14ac:dyDescent="0.2">
      <c r="B25" s="331" t="s">
        <v>302</v>
      </c>
      <c r="C25" s="280" t="s">
        <v>74</v>
      </c>
      <c r="D25" s="281">
        <v>14313296.452244297</v>
      </c>
      <c r="E25" s="206">
        <v>1876.2648847887465</v>
      </c>
      <c r="F25" s="207">
        <v>12324.552910272067</v>
      </c>
      <c r="G25" s="207">
        <f t="shared" si="0"/>
        <v>15.223796744991439</v>
      </c>
      <c r="H25" s="282">
        <v>7628.6118065125265</v>
      </c>
      <c r="I25" s="282">
        <v>1161.3643558878866</v>
      </c>
      <c r="J25" s="182"/>
      <c r="K25" s="157"/>
      <c r="L25" s="119"/>
      <c r="M25" s="144"/>
    </row>
    <row r="26" spans="2:13" ht="15" thickBot="1" x14ac:dyDescent="0.25">
      <c r="B26" s="332"/>
      <c r="C26" s="193" t="s">
        <v>73</v>
      </c>
      <c r="D26" s="194">
        <v>89522033.770646408</v>
      </c>
      <c r="E26" s="195">
        <v>5963.7532551184804</v>
      </c>
      <c r="F26" s="196">
        <v>3518.2213233453922</v>
      </c>
      <c r="G26" s="196">
        <f t="shared" si="0"/>
        <v>169.51046301566072</v>
      </c>
      <c r="H26" s="194">
        <v>15011.022411735896</v>
      </c>
      <c r="I26" s="194">
        <v>25445.253593518119</v>
      </c>
      <c r="J26" s="182"/>
      <c r="K26" s="157"/>
      <c r="L26" s="119"/>
      <c r="M26" s="144"/>
    </row>
    <row r="27" spans="2:13" ht="14.25" customHeight="1" x14ac:dyDescent="0.2">
      <c r="B27" s="326" t="s">
        <v>287</v>
      </c>
      <c r="C27" s="326"/>
      <c r="D27" s="326"/>
      <c r="E27" s="326"/>
      <c r="F27" s="326"/>
      <c r="G27" s="326"/>
      <c r="H27" s="326"/>
      <c r="I27" s="326"/>
      <c r="J27" s="4"/>
    </row>
  </sheetData>
  <mergeCells count="8">
    <mergeCell ref="B2:I2"/>
    <mergeCell ref="B3:I4"/>
    <mergeCell ref="B8:B24"/>
    <mergeCell ref="B27:I27"/>
    <mergeCell ref="F5:F6"/>
    <mergeCell ref="B5:C6"/>
    <mergeCell ref="B7:C7"/>
    <mergeCell ref="B25:B26"/>
  </mergeCells>
  <hyperlinks>
    <hyperlink ref="K5" location="CONTENIDO!B13" display="CONTENIDO"/>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0"/>
  <sheetViews>
    <sheetView showGridLines="0" zoomScale="110" zoomScaleNormal="110" workbookViewId="0">
      <selection activeCell="B2" sqref="B2"/>
    </sheetView>
  </sheetViews>
  <sheetFormatPr baseColWidth="10" defaultRowHeight="11.25" x14ac:dyDescent="0.2"/>
  <cols>
    <col min="1" max="1" width="7" customWidth="1"/>
    <col min="2" max="2" width="32.33203125" customWidth="1"/>
    <col min="3" max="3" width="39.33203125" customWidth="1"/>
    <col min="4" max="4" width="20.33203125" customWidth="1"/>
    <col min="5" max="5" width="25.33203125" customWidth="1"/>
    <col min="6" max="6" width="11.5" customWidth="1"/>
    <col min="7" max="7" width="24.1640625" bestFit="1" customWidth="1"/>
    <col min="8" max="8" width="19.5" customWidth="1"/>
    <col min="9" max="9" width="17.83203125" customWidth="1"/>
    <col min="10" max="10" width="14.83203125" customWidth="1"/>
  </cols>
  <sheetData>
    <row r="1" spans="2:15" ht="98.25" customHeight="1" x14ac:dyDescent="0.2"/>
    <row r="2" spans="2:15" ht="18" customHeight="1" x14ac:dyDescent="0.3">
      <c r="B2" s="266" t="s">
        <v>212</v>
      </c>
      <c r="C2" s="266"/>
      <c r="D2" s="266"/>
      <c r="E2" s="10"/>
      <c r="F2" s="10"/>
      <c r="G2" s="10"/>
      <c r="H2" s="10"/>
      <c r="I2" s="10"/>
      <c r="J2" s="10"/>
      <c r="K2" s="10"/>
      <c r="L2" s="10"/>
      <c r="M2" s="10"/>
      <c r="N2" s="10"/>
      <c r="O2" s="10"/>
    </row>
    <row r="3" spans="2:15" ht="33.75" customHeight="1" x14ac:dyDescent="0.3">
      <c r="B3" s="334" t="s">
        <v>318</v>
      </c>
      <c r="C3" s="334"/>
      <c r="D3" s="334"/>
      <c r="E3" s="334"/>
      <c r="F3" s="334"/>
      <c r="G3" s="334"/>
      <c r="H3" s="334"/>
      <c r="I3" s="266"/>
      <c r="J3" s="266"/>
      <c r="K3" s="266"/>
      <c r="L3" s="266"/>
      <c r="M3" s="266"/>
      <c r="N3" s="266"/>
      <c r="O3" s="266"/>
    </row>
    <row r="5" spans="2:15" ht="44.25" customHeight="1" x14ac:dyDescent="0.2">
      <c r="B5" s="329" t="s">
        <v>35</v>
      </c>
      <c r="C5" s="329"/>
      <c r="D5" s="270" t="s">
        <v>124</v>
      </c>
      <c r="E5" s="329" t="s">
        <v>320</v>
      </c>
      <c r="F5" s="329" t="s">
        <v>122</v>
      </c>
      <c r="G5" s="329" t="s">
        <v>321</v>
      </c>
      <c r="H5" s="135" t="s">
        <v>319</v>
      </c>
      <c r="I5" s="133"/>
      <c r="J5" s="1" t="s">
        <v>182</v>
      </c>
      <c r="K5" s="133"/>
      <c r="L5" s="133"/>
      <c r="M5" s="133"/>
      <c r="N5" s="133"/>
    </row>
    <row r="6" spans="2:15" ht="45" customHeight="1" x14ac:dyDescent="0.2">
      <c r="B6" s="329"/>
      <c r="C6" s="329"/>
      <c r="D6" s="269" t="s">
        <v>116</v>
      </c>
      <c r="E6" s="329"/>
      <c r="F6" s="329"/>
      <c r="G6" s="329"/>
      <c r="H6" s="136" t="s">
        <v>123</v>
      </c>
      <c r="I6" s="133"/>
      <c r="J6" s="133"/>
      <c r="K6" s="133"/>
      <c r="L6" s="133"/>
      <c r="M6" s="133"/>
      <c r="N6" s="133"/>
    </row>
    <row r="7" spans="2:15" ht="14.25" x14ac:dyDescent="0.25">
      <c r="B7" s="330" t="s">
        <v>33</v>
      </c>
      <c r="C7" s="330"/>
      <c r="D7" s="284">
        <v>224919826.14722696</v>
      </c>
      <c r="E7" s="42">
        <v>4867.5804681399759</v>
      </c>
      <c r="F7" s="54">
        <v>15842.774233617456</v>
      </c>
      <c r="G7" s="43">
        <v>0.30724293588753226</v>
      </c>
      <c r="H7" s="200">
        <v>46207.73</v>
      </c>
      <c r="I7" s="145"/>
      <c r="J7" s="130"/>
      <c r="K7" s="145"/>
      <c r="L7" s="120"/>
      <c r="M7" s="146"/>
      <c r="N7" s="133"/>
    </row>
    <row r="8" spans="2:15" ht="15.75" x14ac:dyDescent="0.3">
      <c r="B8" s="333" t="s">
        <v>35</v>
      </c>
      <c r="C8" s="181" t="s">
        <v>100</v>
      </c>
      <c r="D8" s="285">
        <v>38059043.77772864</v>
      </c>
      <c r="E8" s="45">
        <v>154.47555222651977</v>
      </c>
      <c r="F8" s="56">
        <v>191.32426303854908</v>
      </c>
      <c r="G8" s="46">
        <v>0.80740178884366154</v>
      </c>
      <c r="H8" s="115">
        <v>246375.83895424203</v>
      </c>
      <c r="I8" s="183"/>
      <c r="J8" s="155"/>
      <c r="K8" s="145"/>
      <c r="L8" s="120"/>
      <c r="M8" s="146"/>
      <c r="N8" s="133"/>
    </row>
    <row r="9" spans="2:15" ht="15.75" x14ac:dyDescent="0.3">
      <c r="B9" s="333"/>
      <c r="C9" s="181" t="s">
        <v>101</v>
      </c>
      <c r="D9" s="285">
        <v>106183706.28832354</v>
      </c>
      <c r="E9" s="45">
        <v>1433.1793019376146</v>
      </c>
      <c r="F9" s="56">
        <v>2052.95652173913</v>
      </c>
      <c r="G9" s="46">
        <v>0.69810504351232883</v>
      </c>
      <c r="H9" s="115">
        <v>74089.617499196655</v>
      </c>
      <c r="I9" s="183"/>
      <c r="J9" s="155"/>
      <c r="K9" s="145"/>
      <c r="L9" s="120"/>
      <c r="M9" s="146"/>
      <c r="N9" s="133"/>
    </row>
    <row r="10" spans="2:15" ht="28.5" x14ac:dyDescent="0.3">
      <c r="B10" s="333"/>
      <c r="C10" s="181" t="s">
        <v>72</v>
      </c>
      <c r="D10" s="285">
        <v>8813566.3181818184</v>
      </c>
      <c r="E10" s="45">
        <v>47.22727272727272</v>
      </c>
      <c r="F10" s="56">
        <v>61.954545454545439</v>
      </c>
      <c r="G10" s="46">
        <v>0.76228906823184162</v>
      </c>
      <c r="H10" s="115">
        <v>186620.26852743025</v>
      </c>
      <c r="I10" s="183"/>
      <c r="J10" s="155"/>
      <c r="K10" s="145"/>
      <c r="L10" s="120"/>
      <c r="M10" s="146"/>
      <c r="N10" s="133"/>
    </row>
    <row r="11" spans="2:15" ht="29.45" customHeight="1" x14ac:dyDescent="0.3">
      <c r="B11" s="333"/>
      <c r="C11" s="181" t="s">
        <v>43</v>
      </c>
      <c r="D11" s="285">
        <v>21811930.092198573</v>
      </c>
      <c r="E11" s="45">
        <v>106.00000000000004</v>
      </c>
      <c r="F11" s="56">
        <v>107.00000000000004</v>
      </c>
      <c r="G11" s="46">
        <v>0.99065420560747663</v>
      </c>
      <c r="H11" s="201">
        <v>205772.92539809967</v>
      </c>
      <c r="I11" s="183"/>
      <c r="J11" s="155"/>
      <c r="K11" s="145"/>
      <c r="L11" s="120"/>
      <c r="M11" s="146"/>
      <c r="N11" s="133"/>
    </row>
    <row r="12" spans="2:15" ht="15.75" x14ac:dyDescent="0.3">
      <c r="B12" s="333"/>
      <c r="C12" s="181" t="s">
        <v>102</v>
      </c>
      <c r="D12" s="285">
        <v>4644977.99576254</v>
      </c>
      <c r="E12" s="45">
        <v>384.74962983685708</v>
      </c>
      <c r="F12" s="56">
        <v>750.66979338896772</v>
      </c>
      <c r="G12" s="46">
        <v>0.51254177699074521</v>
      </c>
      <c r="H12" s="115">
        <v>12072.728952935238</v>
      </c>
      <c r="I12" s="183"/>
      <c r="J12" s="155"/>
      <c r="K12" s="145"/>
      <c r="L12" s="120"/>
      <c r="M12" s="146"/>
      <c r="N12" s="133"/>
    </row>
    <row r="13" spans="2:15" ht="15.75" x14ac:dyDescent="0.3">
      <c r="B13" s="333"/>
      <c r="C13" s="181" t="s">
        <v>103</v>
      </c>
      <c r="D13" s="285">
        <v>11436450.855016008</v>
      </c>
      <c r="E13" s="45">
        <v>1397.8928893661132</v>
      </c>
      <c r="F13" s="56">
        <v>8187.0869565217336</v>
      </c>
      <c r="G13" s="46">
        <v>0.17074362307249819</v>
      </c>
      <c r="H13" s="115">
        <v>8181.2068306620886</v>
      </c>
      <c r="I13" s="183"/>
      <c r="J13" s="155"/>
      <c r="K13" s="145"/>
      <c r="L13" s="120"/>
      <c r="M13" s="146"/>
      <c r="N13" s="133"/>
    </row>
    <row r="14" spans="2:15" ht="15.75" x14ac:dyDescent="0.3">
      <c r="B14" s="333"/>
      <c r="C14" s="181" t="s">
        <v>34</v>
      </c>
      <c r="D14" s="285">
        <v>6335232.592496166</v>
      </c>
      <c r="E14" s="45">
        <v>331.57650399504303</v>
      </c>
      <c r="F14" s="56">
        <v>1065.0000000000005</v>
      </c>
      <c r="G14" s="46">
        <v>0.31133944037093231</v>
      </c>
      <c r="H14" s="115">
        <v>19106.39781819666</v>
      </c>
      <c r="I14" s="183"/>
      <c r="J14" s="155"/>
      <c r="K14" s="145"/>
      <c r="L14" s="120"/>
      <c r="M14" s="146"/>
      <c r="N14" s="133"/>
    </row>
    <row r="15" spans="2:15" ht="28.5" x14ac:dyDescent="0.3">
      <c r="B15" s="333"/>
      <c r="C15" s="44" t="s">
        <v>104</v>
      </c>
      <c r="D15" s="285">
        <v>7791157.4430029588</v>
      </c>
      <c r="E15" s="45">
        <v>190.86148007216789</v>
      </c>
      <c r="F15" s="56">
        <v>396.9000000000002</v>
      </c>
      <c r="G15" s="46">
        <v>0.48088052424330507</v>
      </c>
      <c r="H15" s="115">
        <v>40821.005055902286</v>
      </c>
      <c r="I15" s="183"/>
      <c r="J15" s="155"/>
      <c r="K15" s="145"/>
      <c r="L15" s="120"/>
      <c r="M15" s="146"/>
      <c r="N15" s="133"/>
    </row>
    <row r="16" spans="2:15" ht="15.75" x14ac:dyDescent="0.3">
      <c r="B16" s="333"/>
      <c r="C16" s="44" t="s">
        <v>105</v>
      </c>
      <c r="D16" s="285">
        <v>2175510.791521173</v>
      </c>
      <c r="E16" s="45">
        <v>31.03044312201839</v>
      </c>
      <c r="F16" s="56">
        <v>318.62499999999989</v>
      </c>
      <c r="G16" s="46">
        <v>9.738860140296085E-2</v>
      </c>
      <c r="H16" s="115">
        <v>70108.917973442905</v>
      </c>
      <c r="I16" s="183"/>
      <c r="J16" s="155"/>
      <c r="K16" s="145"/>
      <c r="L16" s="120"/>
      <c r="M16" s="146"/>
      <c r="N16" s="133"/>
    </row>
    <row r="17" spans="2:14" ht="15.75" x14ac:dyDescent="0.3">
      <c r="B17" s="333"/>
      <c r="C17" s="44" t="s">
        <v>106</v>
      </c>
      <c r="D17" s="285">
        <v>64396</v>
      </c>
      <c r="E17" s="45">
        <v>8</v>
      </c>
      <c r="F17" s="56">
        <v>57.999999999999972</v>
      </c>
      <c r="G17" s="46">
        <v>0.1379310344827587</v>
      </c>
      <c r="H17" s="115">
        <v>8049.5</v>
      </c>
      <c r="I17" s="183"/>
      <c r="J17" s="155"/>
      <c r="K17" s="145"/>
      <c r="L17" s="120"/>
      <c r="M17" s="146"/>
      <c r="N17" s="133"/>
    </row>
    <row r="18" spans="2:14" ht="15.75" x14ac:dyDescent="0.3">
      <c r="B18" s="333"/>
      <c r="C18" s="44" t="s">
        <v>70</v>
      </c>
      <c r="D18" s="285">
        <v>695954.72763400828</v>
      </c>
      <c r="E18" s="45">
        <v>56.389497072921415</v>
      </c>
      <c r="F18" s="56">
        <v>291.04347826086996</v>
      </c>
      <c r="G18" s="46">
        <v>0.19374939239276825</v>
      </c>
      <c r="H18" s="115">
        <v>12341.921169008085</v>
      </c>
      <c r="I18" s="183"/>
      <c r="J18" s="155"/>
      <c r="K18" s="145"/>
      <c r="L18" s="120"/>
      <c r="M18" s="146"/>
      <c r="N18" s="133"/>
    </row>
    <row r="19" spans="2:14" ht="28.5" x14ac:dyDescent="0.3">
      <c r="B19" s="333"/>
      <c r="C19" s="44" t="s">
        <v>107</v>
      </c>
      <c r="D19" s="285">
        <v>5734302.7494992036</v>
      </c>
      <c r="E19" s="45">
        <v>153.6003914001999</v>
      </c>
      <c r="F19" s="56">
        <v>835.76923076923117</v>
      </c>
      <c r="G19" s="46">
        <v>0.1837832570826137</v>
      </c>
      <c r="H19" s="115">
        <v>37332.605061914845</v>
      </c>
      <c r="I19" s="183"/>
      <c r="J19" s="155"/>
      <c r="K19" s="145"/>
      <c r="L19" s="120"/>
      <c r="M19" s="146"/>
      <c r="N19" s="133"/>
    </row>
    <row r="20" spans="2:14" ht="28.5" x14ac:dyDescent="0.3">
      <c r="B20" s="333"/>
      <c r="C20" s="44" t="s">
        <v>58</v>
      </c>
      <c r="D20" s="285">
        <v>1003428.1148667759</v>
      </c>
      <c r="E20" s="45">
        <v>81.499626102187165</v>
      </c>
      <c r="F20" s="56">
        <v>568.9999999999992</v>
      </c>
      <c r="G20" s="46">
        <v>0.14323308629558396</v>
      </c>
      <c r="H20" s="115">
        <v>12312.057893475998</v>
      </c>
      <c r="I20" s="183"/>
      <c r="J20" s="155"/>
      <c r="K20" s="145"/>
      <c r="L20" s="120"/>
      <c r="M20" s="146"/>
      <c r="N20" s="133"/>
    </row>
    <row r="21" spans="2:14" ht="15.75" x14ac:dyDescent="0.3">
      <c r="B21" s="333"/>
      <c r="C21" s="44" t="s">
        <v>37</v>
      </c>
      <c r="D21" s="285">
        <v>695207.80971896963</v>
      </c>
      <c r="E21" s="45">
        <v>83.703454332552695</v>
      </c>
      <c r="F21" s="56">
        <v>355.00000000000011</v>
      </c>
      <c r="G21" s="46">
        <v>0.2357843784015568</v>
      </c>
      <c r="H21" s="115">
        <v>8305.604771780605</v>
      </c>
      <c r="I21" s="183"/>
      <c r="J21" s="155"/>
      <c r="K21" s="145"/>
      <c r="L21" s="120"/>
      <c r="M21" s="146"/>
      <c r="N21" s="133"/>
    </row>
    <row r="22" spans="2:14" ht="28.5" x14ac:dyDescent="0.3">
      <c r="B22" s="333"/>
      <c r="C22" s="44" t="s">
        <v>108</v>
      </c>
      <c r="D22" s="285">
        <v>9054790.9576164875</v>
      </c>
      <c r="E22" s="45">
        <v>366.27420552655491</v>
      </c>
      <c r="F22" s="56">
        <v>446.44444444444417</v>
      </c>
      <c r="G22" s="46">
        <v>0.82042504971104935</v>
      </c>
      <c r="H22" s="115">
        <v>24721.344885860424</v>
      </c>
      <c r="I22" s="183"/>
      <c r="J22" s="155"/>
      <c r="K22" s="145"/>
      <c r="L22" s="120"/>
      <c r="M22" s="146"/>
      <c r="N22" s="133"/>
    </row>
    <row r="23" spans="2:14" ht="15.75" x14ac:dyDescent="0.3">
      <c r="B23" s="333"/>
      <c r="C23" s="44" t="s">
        <v>71</v>
      </c>
      <c r="D23" s="285">
        <v>166094.8860759495</v>
      </c>
      <c r="E23" s="45">
        <v>16.992766726943962</v>
      </c>
      <c r="F23" s="56">
        <v>82.000000000000043</v>
      </c>
      <c r="G23" s="46">
        <v>0.20722886252370676</v>
      </c>
      <c r="H23" s="115">
        <v>9774.4463126529699</v>
      </c>
      <c r="I23" s="183"/>
      <c r="J23" s="155"/>
      <c r="K23" s="145"/>
      <c r="L23" s="120"/>
      <c r="M23" s="146"/>
      <c r="N23" s="133"/>
    </row>
    <row r="24" spans="2:14" ht="16.5" thickBot="1" x14ac:dyDescent="0.35">
      <c r="B24" s="319"/>
      <c r="C24" s="276" t="s">
        <v>109</v>
      </c>
      <c r="D24" s="288">
        <v>254074.74758462465</v>
      </c>
      <c r="E24" s="278">
        <v>24.127453695005091</v>
      </c>
      <c r="F24" s="279">
        <v>73.999999999999957</v>
      </c>
      <c r="G24" s="289">
        <v>0.32604667155412304</v>
      </c>
      <c r="H24" s="290">
        <v>10530.524720775806</v>
      </c>
      <c r="I24" s="183"/>
      <c r="J24" s="155"/>
      <c r="K24" s="145"/>
      <c r="L24" s="120"/>
      <c r="M24" s="146"/>
    </row>
    <row r="25" spans="2:14" ht="15" x14ac:dyDescent="0.25">
      <c r="B25" s="331" t="s">
        <v>302</v>
      </c>
      <c r="C25" s="205" t="s">
        <v>74</v>
      </c>
      <c r="D25" s="287">
        <v>39978307.274290331</v>
      </c>
      <c r="E25" s="206">
        <v>3258.9067917128777</v>
      </c>
      <c r="F25" s="207">
        <v>12324.552910272067</v>
      </c>
      <c r="G25" s="208">
        <v>0.26442393614105852</v>
      </c>
      <c r="H25" s="209">
        <v>12267.398188850249</v>
      </c>
      <c r="I25" s="183"/>
      <c r="J25" s="158"/>
      <c r="K25" s="145"/>
      <c r="L25" s="120"/>
      <c r="M25" s="146"/>
    </row>
    <row r="26" spans="2:14" ht="15.75" thickBot="1" x14ac:dyDescent="0.3">
      <c r="B26" s="332"/>
      <c r="C26" s="193" t="s">
        <v>73</v>
      </c>
      <c r="D26" s="286">
        <v>184941518.87293664</v>
      </c>
      <c r="E26" s="195">
        <v>1608.6736764270925</v>
      </c>
      <c r="F26" s="196">
        <v>3518.2213233453922</v>
      </c>
      <c r="G26" s="204">
        <v>0.45724061353179546</v>
      </c>
      <c r="H26" s="203">
        <v>114965.21736073704</v>
      </c>
      <c r="I26" s="183"/>
      <c r="J26" s="155"/>
      <c r="K26" s="145"/>
      <c r="L26" s="120"/>
      <c r="M26" s="146"/>
    </row>
    <row r="27" spans="2:14" ht="14.25" customHeight="1" x14ac:dyDescent="0.2">
      <c r="B27" s="326" t="s">
        <v>288</v>
      </c>
      <c r="C27" s="326"/>
      <c r="D27" s="326"/>
      <c r="E27" s="326"/>
      <c r="F27" s="326"/>
      <c r="G27" s="326"/>
      <c r="H27" s="326"/>
    </row>
    <row r="28" spans="2:14" ht="14.25" x14ac:dyDescent="0.2">
      <c r="C28" s="133"/>
      <c r="D28" s="133"/>
      <c r="E28" s="133"/>
      <c r="F28" s="133"/>
      <c r="G28" s="133"/>
      <c r="H28" s="133"/>
      <c r="I28" s="133"/>
    </row>
    <row r="29" spans="2:14" ht="14.25" x14ac:dyDescent="0.3">
      <c r="C29" s="5"/>
    </row>
    <row r="30" spans="2:14" ht="14.25" x14ac:dyDescent="0.3">
      <c r="C30" s="5"/>
    </row>
  </sheetData>
  <mergeCells count="9">
    <mergeCell ref="B8:B24"/>
    <mergeCell ref="B25:B26"/>
    <mergeCell ref="B27:H27"/>
    <mergeCell ref="B3:H3"/>
    <mergeCell ref="E5:E6"/>
    <mergeCell ref="F5:F6"/>
    <mergeCell ref="G5:G6"/>
    <mergeCell ref="B5:C6"/>
    <mergeCell ref="B7:C7"/>
  </mergeCells>
  <hyperlinks>
    <hyperlink ref="J5" location="CONTENIDO!B16" display="CONTENIDO"/>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0"/>
  <sheetViews>
    <sheetView showGridLines="0" zoomScale="110" zoomScaleNormal="110" workbookViewId="0">
      <selection activeCell="B2" sqref="B2"/>
    </sheetView>
  </sheetViews>
  <sheetFormatPr baseColWidth="10" defaultRowHeight="11.25" x14ac:dyDescent="0.2"/>
  <cols>
    <col min="1" max="1" width="5.6640625" customWidth="1"/>
    <col min="2" max="2" width="32.33203125" customWidth="1"/>
    <col min="3" max="3" width="39.33203125" customWidth="1"/>
    <col min="4" max="4" width="21.5" bestFit="1" customWidth="1"/>
    <col min="5" max="5" width="23.33203125" customWidth="1"/>
    <col min="6" max="6" width="10.83203125" customWidth="1"/>
    <col min="7" max="7" width="24.1640625" bestFit="1" customWidth="1"/>
    <col min="8" max="8" width="18" bestFit="1" customWidth="1"/>
    <col min="9" max="9" width="17.83203125" customWidth="1"/>
    <col min="10" max="10" width="14.83203125" customWidth="1"/>
  </cols>
  <sheetData>
    <row r="1" spans="2:11" ht="100.15" customHeight="1" x14ac:dyDescent="0.2"/>
    <row r="2" spans="2:11" ht="17.25" x14ac:dyDescent="0.3">
      <c r="B2" s="152" t="s">
        <v>206</v>
      </c>
      <c r="C2" s="12"/>
      <c r="D2" s="12"/>
      <c r="E2" s="266"/>
      <c r="F2" s="266"/>
      <c r="G2" s="266"/>
      <c r="H2" s="266"/>
      <c r="I2" s="266"/>
      <c r="J2" s="10"/>
    </row>
    <row r="3" spans="2:11" ht="34.5" customHeight="1" x14ac:dyDescent="0.3">
      <c r="B3" s="335" t="s">
        <v>322</v>
      </c>
      <c r="C3" s="335"/>
      <c r="D3" s="335"/>
      <c r="E3" s="335"/>
      <c r="F3" s="335"/>
      <c r="G3" s="335"/>
      <c r="H3" s="335"/>
      <c r="I3" s="266"/>
      <c r="J3" s="266"/>
    </row>
    <row r="5" spans="2:11" ht="40.5" x14ac:dyDescent="0.2">
      <c r="B5" s="329" t="s">
        <v>35</v>
      </c>
      <c r="C5" s="329"/>
      <c r="D5" s="135" t="s">
        <v>125</v>
      </c>
      <c r="E5" s="329" t="s">
        <v>126</v>
      </c>
      <c r="F5" s="329" t="s">
        <v>122</v>
      </c>
      <c r="G5" s="329" t="s">
        <v>127</v>
      </c>
      <c r="H5" s="135" t="s">
        <v>128</v>
      </c>
      <c r="I5" s="133"/>
      <c r="J5" s="1" t="s">
        <v>182</v>
      </c>
    </row>
    <row r="6" spans="2:11" ht="14.25" x14ac:dyDescent="0.2">
      <c r="B6" s="329"/>
      <c r="C6" s="329"/>
      <c r="D6" s="136" t="s">
        <v>116</v>
      </c>
      <c r="E6" s="329"/>
      <c r="F6" s="329"/>
      <c r="G6" s="329"/>
      <c r="H6" s="136" t="s">
        <v>123</v>
      </c>
      <c r="I6" s="133"/>
      <c r="J6" s="133"/>
    </row>
    <row r="7" spans="2:11" ht="14.25" x14ac:dyDescent="0.25">
      <c r="B7" s="330" t="s">
        <v>33</v>
      </c>
      <c r="C7" s="330"/>
      <c r="D7" s="210">
        <v>1089605478.8340502</v>
      </c>
      <c r="E7" s="48">
        <v>138.54742460061613</v>
      </c>
      <c r="F7" s="59">
        <v>15842.774233617456</v>
      </c>
      <c r="G7" s="49">
        <v>8.7451492117224302E-3</v>
      </c>
      <c r="H7" s="58">
        <v>7923446.0763059761</v>
      </c>
      <c r="I7" s="159"/>
      <c r="J7" s="160"/>
      <c r="K7" s="174"/>
    </row>
    <row r="8" spans="2:11" ht="14.25" x14ac:dyDescent="0.3">
      <c r="B8" s="333" t="s">
        <v>35</v>
      </c>
      <c r="C8" s="44" t="s">
        <v>100</v>
      </c>
      <c r="D8" s="211">
        <v>321437</v>
      </c>
      <c r="E8" s="50">
        <v>4</v>
      </c>
      <c r="F8" s="61">
        <v>191.32426303854908</v>
      </c>
      <c r="G8" s="51">
        <v>2.0906914452319399E-2</v>
      </c>
      <c r="H8" s="60">
        <v>80359.25</v>
      </c>
      <c r="I8" s="159"/>
      <c r="J8" s="160"/>
      <c r="K8" s="174"/>
    </row>
    <row r="9" spans="2:11" ht="14.25" x14ac:dyDescent="0.3">
      <c r="B9" s="333"/>
      <c r="C9" s="44" t="s">
        <v>101</v>
      </c>
      <c r="D9" s="211">
        <v>13884100</v>
      </c>
      <c r="E9" s="50">
        <v>8</v>
      </c>
      <c r="F9" s="61">
        <v>2052.95652173913</v>
      </c>
      <c r="G9" s="51">
        <v>3.8968190096996917E-3</v>
      </c>
      <c r="H9" s="60">
        <v>1735512.5</v>
      </c>
      <c r="I9" s="159"/>
      <c r="J9" s="160"/>
      <c r="K9" s="174"/>
    </row>
    <row r="10" spans="2:11" ht="28.5" x14ac:dyDescent="0.3">
      <c r="B10" s="333"/>
      <c r="C10" s="44" t="s">
        <v>72</v>
      </c>
      <c r="D10" s="211">
        <v>709141136.22727263</v>
      </c>
      <c r="E10" s="50">
        <v>38.04545454545454</v>
      </c>
      <c r="F10" s="61">
        <v>61.954545454545439</v>
      </c>
      <c r="G10" s="51">
        <v>0.61408657373440945</v>
      </c>
      <c r="H10" s="60">
        <v>18639313.019115891</v>
      </c>
      <c r="I10" s="159"/>
      <c r="J10" s="160"/>
      <c r="K10" s="174"/>
    </row>
    <row r="11" spans="2:11" ht="26.45" customHeight="1" x14ac:dyDescent="0.3">
      <c r="B11" s="333"/>
      <c r="C11" s="44" t="s">
        <v>43</v>
      </c>
      <c r="D11" s="211">
        <v>300234749.60677695</v>
      </c>
      <c r="E11" s="50">
        <v>73.501970055161564</v>
      </c>
      <c r="F11" s="61">
        <v>107.00000000000004</v>
      </c>
      <c r="G11" s="51">
        <v>0.68693429958094887</v>
      </c>
      <c r="H11" s="60">
        <v>4195837.4500075029</v>
      </c>
      <c r="I11" s="159"/>
      <c r="J11" s="160"/>
      <c r="K11" s="174"/>
    </row>
    <row r="12" spans="2:11" ht="14.25" x14ac:dyDescent="0.3">
      <c r="B12" s="333"/>
      <c r="C12" s="44" t="s">
        <v>102</v>
      </c>
      <c r="D12" s="211">
        <v>584845</v>
      </c>
      <c r="E12" s="50">
        <v>3</v>
      </c>
      <c r="F12" s="61">
        <v>750.66979338896772</v>
      </c>
      <c r="G12" s="51">
        <v>3.9964309559549806E-3</v>
      </c>
      <c r="H12" s="60">
        <v>194948.33333333334</v>
      </c>
      <c r="I12" s="159"/>
      <c r="J12" s="160"/>
      <c r="K12" s="174"/>
    </row>
    <row r="13" spans="2:11" ht="14.25" x14ac:dyDescent="0.3">
      <c r="B13" s="333"/>
      <c r="C13" s="44" t="s">
        <v>103</v>
      </c>
      <c r="D13" s="211">
        <v>26013</v>
      </c>
      <c r="E13" s="50">
        <v>2</v>
      </c>
      <c r="F13" s="61">
        <v>8187.0869565217336</v>
      </c>
      <c r="G13" s="51">
        <v>2.4428713297185937E-4</v>
      </c>
      <c r="H13" s="60">
        <v>13006.5</v>
      </c>
      <c r="I13" s="159"/>
      <c r="J13" s="160"/>
      <c r="K13" s="174"/>
    </row>
    <row r="14" spans="2:11" ht="14.25" x14ac:dyDescent="0.3">
      <c r="B14" s="333"/>
      <c r="C14" s="44" t="s">
        <v>34</v>
      </c>
      <c r="D14" s="211">
        <v>0</v>
      </c>
      <c r="E14" s="50">
        <v>0</v>
      </c>
      <c r="F14" s="61">
        <v>1065.0000000000005</v>
      </c>
      <c r="G14" s="60" t="s">
        <v>59</v>
      </c>
      <c r="H14" s="60" t="s">
        <v>59</v>
      </c>
      <c r="I14" s="159"/>
      <c r="J14" s="160"/>
      <c r="K14" s="174"/>
    </row>
    <row r="15" spans="2:11" ht="28.5" x14ac:dyDescent="0.3">
      <c r="B15" s="333"/>
      <c r="C15" s="44" t="s">
        <v>104</v>
      </c>
      <c r="D15" s="211">
        <v>0</v>
      </c>
      <c r="E15" s="50">
        <v>0</v>
      </c>
      <c r="F15" s="61">
        <v>396.9000000000002</v>
      </c>
      <c r="G15" s="60" t="s">
        <v>59</v>
      </c>
      <c r="H15" s="60" t="s">
        <v>59</v>
      </c>
      <c r="I15" s="159"/>
      <c r="J15" s="160"/>
      <c r="K15" s="174"/>
    </row>
    <row r="16" spans="2:11" ht="14.25" x14ac:dyDescent="0.3">
      <c r="B16" s="333"/>
      <c r="C16" s="44" t="s">
        <v>105</v>
      </c>
      <c r="D16" s="211">
        <v>12836399</v>
      </c>
      <c r="E16" s="50">
        <v>1</v>
      </c>
      <c r="F16" s="61">
        <v>318.62499999999989</v>
      </c>
      <c r="G16" s="51">
        <v>3.1384856806590832E-3</v>
      </c>
      <c r="H16" s="60">
        <v>12836399</v>
      </c>
      <c r="I16" s="159"/>
      <c r="J16" s="160"/>
      <c r="K16" s="174"/>
    </row>
    <row r="17" spans="2:11" ht="13.9" customHeight="1" x14ac:dyDescent="0.3">
      <c r="B17" s="333"/>
      <c r="C17" s="44" t="s">
        <v>106</v>
      </c>
      <c r="D17" s="211">
        <v>0</v>
      </c>
      <c r="E17" s="50">
        <v>0</v>
      </c>
      <c r="F17" s="61">
        <v>57.999999999999972</v>
      </c>
      <c r="G17" s="60" t="s">
        <v>59</v>
      </c>
      <c r="H17" s="60" t="s">
        <v>59</v>
      </c>
      <c r="I17" s="159"/>
      <c r="J17" s="160"/>
      <c r="K17" s="174"/>
    </row>
    <row r="18" spans="2:11" ht="14.25" x14ac:dyDescent="0.3">
      <c r="B18" s="333"/>
      <c r="C18" s="44" t="s">
        <v>70</v>
      </c>
      <c r="D18" s="211">
        <v>0</v>
      </c>
      <c r="E18" s="50">
        <v>0</v>
      </c>
      <c r="F18" s="61">
        <v>291.04347826086996</v>
      </c>
      <c r="G18" s="60" t="s">
        <v>59</v>
      </c>
      <c r="H18" s="60" t="s">
        <v>59</v>
      </c>
      <c r="I18" s="159"/>
      <c r="J18" s="160"/>
      <c r="K18" s="174"/>
    </row>
    <row r="19" spans="2:11" ht="28.5" x14ac:dyDescent="0.3">
      <c r="B19" s="333"/>
      <c r="C19" s="44" t="s">
        <v>107</v>
      </c>
      <c r="D19" s="211">
        <v>52462580</v>
      </c>
      <c r="E19" s="50">
        <v>6</v>
      </c>
      <c r="F19" s="61">
        <v>835.76923076923117</v>
      </c>
      <c r="G19" s="51">
        <v>7.1790151863782752E-3</v>
      </c>
      <c r="H19" s="60">
        <v>8743763.333333334</v>
      </c>
      <c r="I19" s="159"/>
      <c r="J19" s="160"/>
      <c r="K19" s="174"/>
    </row>
    <row r="20" spans="2:11" ht="28.5" x14ac:dyDescent="0.3">
      <c r="B20" s="333"/>
      <c r="C20" s="44" t="s">
        <v>58</v>
      </c>
      <c r="D20" s="211">
        <v>0</v>
      </c>
      <c r="E20" s="50">
        <v>0</v>
      </c>
      <c r="F20" s="61">
        <v>568.9999999999992</v>
      </c>
      <c r="G20" s="60" t="s">
        <v>59</v>
      </c>
      <c r="H20" s="60" t="s">
        <v>59</v>
      </c>
      <c r="I20" s="159"/>
      <c r="J20" s="160"/>
      <c r="K20" s="174"/>
    </row>
    <row r="21" spans="2:11" ht="14.25" x14ac:dyDescent="0.3">
      <c r="B21" s="333"/>
      <c r="C21" s="44" t="s">
        <v>37</v>
      </c>
      <c r="D21" s="211">
        <v>111419</v>
      </c>
      <c r="E21" s="50">
        <v>2</v>
      </c>
      <c r="F21" s="61">
        <v>355.00000000000011</v>
      </c>
      <c r="G21" s="51">
        <v>5.633802816901407E-3</v>
      </c>
      <c r="H21" s="60">
        <v>55709.5</v>
      </c>
      <c r="I21" s="159"/>
      <c r="J21" s="160"/>
      <c r="K21" s="174"/>
    </row>
    <row r="22" spans="2:11" ht="28.5" x14ac:dyDescent="0.3">
      <c r="B22" s="333"/>
      <c r="C22" s="44" t="s">
        <v>108</v>
      </c>
      <c r="D22" s="211">
        <v>2800</v>
      </c>
      <c r="E22" s="50">
        <v>1</v>
      </c>
      <c r="F22" s="61">
        <v>446.44444444444417</v>
      </c>
      <c r="G22" s="51">
        <v>2.2399203583872585E-3</v>
      </c>
      <c r="H22" s="60">
        <v>2800</v>
      </c>
      <c r="I22" s="159"/>
      <c r="J22" s="160"/>
      <c r="K22" s="174"/>
    </row>
    <row r="23" spans="2:11" ht="14.25" x14ac:dyDescent="0.3">
      <c r="B23" s="333"/>
      <c r="C23" s="44" t="s">
        <v>71</v>
      </c>
      <c r="D23" s="211">
        <v>0</v>
      </c>
      <c r="E23" s="50">
        <v>0</v>
      </c>
      <c r="F23" s="61">
        <v>82.000000000000043</v>
      </c>
      <c r="G23" s="60" t="s">
        <v>59</v>
      </c>
      <c r="H23" s="60" t="s">
        <v>59</v>
      </c>
      <c r="I23" s="159"/>
      <c r="J23" s="160"/>
      <c r="K23" s="174"/>
    </row>
    <row r="24" spans="2:11" ht="15" thickBot="1" x14ac:dyDescent="0.35">
      <c r="B24" s="319"/>
      <c r="C24" s="192" t="s">
        <v>109</v>
      </c>
      <c r="D24" s="215">
        <v>0</v>
      </c>
      <c r="E24" s="185">
        <v>0</v>
      </c>
      <c r="F24" s="216">
        <v>73.999999999999957</v>
      </c>
      <c r="G24" s="217" t="s">
        <v>59</v>
      </c>
      <c r="H24" s="217" t="s">
        <v>59</v>
      </c>
      <c r="I24" s="159"/>
      <c r="J24" s="160"/>
      <c r="K24" s="174"/>
    </row>
    <row r="25" spans="2:11" ht="14.25" x14ac:dyDescent="0.2">
      <c r="B25" s="331" t="s">
        <v>302</v>
      </c>
      <c r="C25" s="189" t="s">
        <v>74</v>
      </c>
      <c r="D25" s="212">
        <v>100214565.83404973</v>
      </c>
      <c r="E25" s="190">
        <v>68.880757933949454</v>
      </c>
      <c r="F25" s="213">
        <v>12324.552910272067</v>
      </c>
      <c r="G25" s="191">
        <v>5.5889052069823843E-3</v>
      </c>
      <c r="H25" s="214">
        <v>1454899.2903090094</v>
      </c>
      <c r="I25" s="159"/>
      <c r="J25" s="160"/>
      <c r="K25" s="174"/>
    </row>
    <row r="26" spans="2:11" ht="15" thickBot="1" x14ac:dyDescent="0.25">
      <c r="B26" s="332"/>
      <c r="C26" s="193" t="s">
        <v>73</v>
      </c>
      <c r="D26" s="215">
        <v>989390912.99999976</v>
      </c>
      <c r="E26" s="185">
        <v>69.666666666666657</v>
      </c>
      <c r="F26" s="216">
        <v>3518.2213233453922</v>
      </c>
      <c r="G26" s="186">
        <v>1.9801672568007262E-2</v>
      </c>
      <c r="H26" s="217">
        <v>14319021.272727273</v>
      </c>
      <c r="I26" s="159"/>
      <c r="J26" s="160"/>
      <c r="K26" s="174"/>
    </row>
    <row r="27" spans="2:11" ht="14.25" customHeight="1" x14ac:dyDescent="0.2">
      <c r="B27" s="326" t="s">
        <v>288</v>
      </c>
      <c r="C27" s="326"/>
      <c r="D27" s="326"/>
      <c r="E27" s="326"/>
      <c r="F27" s="326"/>
      <c r="G27" s="326"/>
      <c r="H27" s="326"/>
      <c r="J27" s="133"/>
    </row>
    <row r="28" spans="2:11" ht="14.25" x14ac:dyDescent="0.2">
      <c r="C28" s="133"/>
      <c r="D28" s="133"/>
      <c r="E28" s="133"/>
      <c r="F28" s="133"/>
      <c r="G28" s="133"/>
      <c r="H28" s="133"/>
      <c r="I28" s="133"/>
      <c r="J28" s="133"/>
    </row>
    <row r="29" spans="2:11" ht="14.25" x14ac:dyDescent="0.2">
      <c r="C29" s="133"/>
      <c r="D29" s="133"/>
      <c r="E29" s="133"/>
      <c r="F29" s="133"/>
      <c r="G29" s="133"/>
      <c r="H29" s="133"/>
      <c r="I29" s="133"/>
      <c r="J29" s="133"/>
    </row>
    <row r="30" spans="2:11" ht="14.25" x14ac:dyDescent="0.2">
      <c r="C30" s="133"/>
      <c r="D30" s="133"/>
      <c r="E30" s="133"/>
      <c r="F30" s="133"/>
      <c r="G30" s="133"/>
      <c r="H30" s="133"/>
      <c r="I30" s="133"/>
      <c r="J30" s="133"/>
    </row>
  </sheetData>
  <mergeCells count="9">
    <mergeCell ref="B7:C7"/>
    <mergeCell ref="B8:B24"/>
    <mergeCell ref="B25:B26"/>
    <mergeCell ref="B27:H27"/>
    <mergeCell ref="B3:H3"/>
    <mergeCell ref="E5:E6"/>
    <mergeCell ref="F5:F6"/>
    <mergeCell ref="G5:G6"/>
    <mergeCell ref="B5:C6"/>
  </mergeCells>
  <hyperlinks>
    <hyperlink ref="J5" location="CONTENIDO!B17" display="CONTENIDO"/>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0"/>
  <sheetViews>
    <sheetView showGridLines="0" zoomScale="110" zoomScaleNormal="110" workbookViewId="0">
      <selection activeCell="B2" sqref="B2"/>
    </sheetView>
  </sheetViews>
  <sheetFormatPr baseColWidth="10" defaultRowHeight="11.25" x14ac:dyDescent="0.2"/>
  <cols>
    <col min="1" max="1" width="9" customWidth="1"/>
    <col min="2" max="2" width="36.6640625" customWidth="1"/>
    <col min="3" max="3" width="39.33203125" customWidth="1"/>
    <col min="4" max="4" width="18.1640625" bestFit="1" customWidth="1"/>
    <col min="5" max="5" width="23.33203125" customWidth="1"/>
    <col min="6" max="6" width="12.33203125" customWidth="1"/>
    <col min="7" max="7" width="24.1640625" bestFit="1" customWidth="1"/>
    <col min="8" max="8" width="18" bestFit="1" customWidth="1"/>
    <col min="9" max="9" width="17.83203125" customWidth="1"/>
    <col min="10" max="10" width="14.83203125" customWidth="1"/>
  </cols>
  <sheetData>
    <row r="1" spans="2:11" ht="98.25" customHeight="1" x14ac:dyDescent="0.2"/>
    <row r="2" spans="2:11" ht="17.25" x14ac:dyDescent="0.3">
      <c r="B2" s="152" t="s">
        <v>207</v>
      </c>
      <c r="C2" s="12"/>
      <c r="D2" s="12"/>
      <c r="E2" s="266"/>
      <c r="F2" s="266"/>
      <c r="G2" s="266"/>
      <c r="H2" s="266"/>
      <c r="I2" s="266"/>
      <c r="J2" s="10"/>
      <c r="K2" s="10"/>
    </row>
    <row r="3" spans="2:11" ht="17.25" x14ac:dyDescent="0.3">
      <c r="B3" s="266" t="s">
        <v>323</v>
      </c>
      <c r="C3" s="266"/>
      <c r="D3" s="266"/>
      <c r="E3" s="266"/>
      <c r="F3" s="266"/>
      <c r="G3" s="266"/>
      <c r="H3" s="266"/>
      <c r="I3" s="266"/>
      <c r="J3" s="266"/>
      <c r="K3" s="266"/>
    </row>
    <row r="4" spans="2:11" ht="14.25" x14ac:dyDescent="0.2">
      <c r="C4" s="133"/>
      <c r="D4" s="133"/>
      <c r="E4" s="133"/>
      <c r="F4" s="133"/>
      <c r="G4" s="133"/>
      <c r="H4" s="133"/>
      <c r="I4" s="133"/>
      <c r="J4" s="133"/>
    </row>
    <row r="5" spans="2:11" ht="48" customHeight="1" x14ac:dyDescent="0.2">
      <c r="B5" s="329" t="s">
        <v>35</v>
      </c>
      <c r="C5" s="329"/>
      <c r="D5" s="153" t="s">
        <v>129</v>
      </c>
      <c r="E5" s="329" t="s">
        <v>130</v>
      </c>
      <c r="F5" s="329" t="s">
        <v>122</v>
      </c>
      <c r="G5" s="329" t="s">
        <v>131</v>
      </c>
      <c r="H5" s="153" t="s">
        <v>132</v>
      </c>
      <c r="I5" s="133"/>
      <c r="J5" s="1" t="s">
        <v>182</v>
      </c>
    </row>
    <row r="6" spans="2:11" ht="14.25" x14ac:dyDescent="0.2">
      <c r="B6" s="329"/>
      <c r="C6" s="329"/>
      <c r="D6" s="154" t="s">
        <v>116</v>
      </c>
      <c r="E6" s="329"/>
      <c r="F6" s="329"/>
      <c r="G6" s="329"/>
      <c r="H6" s="154" t="s">
        <v>123</v>
      </c>
      <c r="I6" s="133"/>
      <c r="J6" s="133"/>
    </row>
    <row r="7" spans="2:11" ht="14.25" x14ac:dyDescent="0.25">
      <c r="B7" s="330" t="s">
        <v>33</v>
      </c>
      <c r="C7" s="330"/>
      <c r="D7" s="53">
        <v>40231698.999585375</v>
      </c>
      <c r="E7" s="42">
        <v>269.06034741352829</v>
      </c>
      <c r="F7" s="54">
        <v>15842.774233617456</v>
      </c>
      <c r="G7" s="43">
        <v>1.6983158596213389E-2</v>
      </c>
      <c r="H7" s="53">
        <v>149526.67454097897</v>
      </c>
      <c r="I7" s="133"/>
      <c r="J7" s="161"/>
      <c r="K7" s="147"/>
    </row>
    <row r="8" spans="2:11" ht="14.25" x14ac:dyDescent="0.3">
      <c r="B8" s="333" t="s">
        <v>35</v>
      </c>
      <c r="C8" s="44" t="s">
        <v>100</v>
      </c>
      <c r="D8" s="55">
        <v>9881332.1277466416</v>
      </c>
      <c r="E8" s="45">
        <v>35.509733231981812</v>
      </c>
      <c r="F8" s="56">
        <v>191.32426303854908</v>
      </c>
      <c r="G8" s="46">
        <v>0.18559973872643176</v>
      </c>
      <c r="H8" s="55">
        <v>278271.08875171799</v>
      </c>
      <c r="I8" s="156"/>
      <c r="J8" s="161"/>
      <c r="K8" s="147"/>
    </row>
    <row r="9" spans="2:11" ht="14.25" x14ac:dyDescent="0.3">
      <c r="B9" s="333"/>
      <c r="C9" s="44" t="s">
        <v>101</v>
      </c>
      <c r="D9" s="55">
        <v>11478117.849709218</v>
      </c>
      <c r="E9" s="45">
        <v>125.76961656974051</v>
      </c>
      <c r="F9" s="56">
        <v>2052.95652173913</v>
      </c>
      <c r="G9" s="46">
        <v>6.1262679086450764E-2</v>
      </c>
      <c r="H9" s="55">
        <v>91263.042400582402</v>
      </c>
      <c r="I9" s="156"/>
      <c r="J9" s="161"/>
      <c r="K9" s="147"/>
    </row>
    <row r="10" spans="2:11" ht="28.5" x14ac:dyDescent="0.3">
      <c r="B10" s="333"/>
      <c r="C10" s="44" t="s">
        <v>72</v>
      </c>
      <c r="D10" s="55">
        <v>2195446.8181818179</v>
      </c>
      <c r="E10" s="45">
        <v>6.1818181818181799</v>
      </c>
      <c r="F10" s="56">
        <v>61.954545454545439</v>
      </c>
      <c r="G10" s="46">
        <v>9.9779897285399849E-2</v>
      </c>
      <c r="H10" s="55">
        <v>355145.80882352946</v>
      </c>
      <c r="I10" s="156"/>
      <c r="J10" s="161"/>
      <c r="K10" s="147"/>
    </row>
    <row r="11" spans="2:11" ht="28.5" x14ac:dyDescent="0.3">
      <c r="B11" s="333"/>
      <c r="C11" s="44" t="s">
        <v>43</v>
      </c>
      <c r="D11" s="55">
        <v>9649559.8140267972</v>
      </c>
      <c r="E11" s="45">
        <v>31.334909377462576</v>
      </c>
      <c r="F11" s="56">
        <v>107.00000000000004</v>
      </c>
      <c r="G11" s="46">
        <v>0.29284962035011741</v>
      </c>
      <c r="H11" s="55">
        <v>307949.18529323011</v>
      </c>
      <c r="I11" s="156"/>
      <c r="J11" s="161"/>
      <c r="K11" s="147"/>
    </row>
    <row r="12" spans="2:11" ht="14.25" x14ac:dyDescent="0.3">
      <c r="B12" s="333"/>
      <c r="C12" s="44" t="s">
        <v>102</v>
      </c>
      <c r="D12" s="55">
        <v>130089.00000000001</v>
      </c>
      <c r="E12" s="45">
        <v>4</v>
      </c>
      <c r="F12" s="56">
        <v>750.66979338896772</v>
      </c>
      <c r="G12" s="46">
        <v>5.3285746079399744E-3</v>
      </c>
      <c r="H12" s="55">
        <v>32522.250000000004</v>
      </c>
      <c r="I12" s="156"/>
      <c r="J12" s="161"/>
      <c r="K12" s="147"/>
    </row>
    <row r="13" spans="2:11" ht="14.25" x14ac:dyDescent="0.3">
      <c r="B13" s="333"/>
      <c r="C13" s="44" t="s">
        <v>103</v>
      </c>
      <c r="D13" s="55">
        <v>397809</v>
      </c>
      <c r="E13" s="45">
        <v>20</v>
      </c>
      <c r="F13" s="56">
        <v>8187.0869565217336</v>
      </c>
      <c r="G13" s="46">
        <v>2.4428713297185937E-3</v>
      </c>
      <c r="H13" s="55">
        <v>19890.45</v>
      </c>
      <c r="I13" s="156"/>
      <c r="J13" s="161"/>
      <c r="K13" s="147"/>
    </row>
    <row r="14" spans="2:11" ht="14.25" x14ac:dyDescent="0.3">
      <c r="B14" s="333"/>
      <c r="C14" s="44" t="s">
        <v>34</v>
      </c>
      <c r="D14" s="55">
        <v>997108.00000000012</v>
      </c>
      <c r="E14" s="45">
        <v>6</v>
      </c>
      <c r="F14" s="56">
        <v>1065.0000000000005</v>
      </c>
      <c r="G14" s="46">
        <v>5.6338028169014061E-3</v>
      </c>
      <c r="H14" s="55">
        <v>166184.66666666669</v>
      </c>
      <c r="I14" s="156"/>
      <c r="J14" s="161"/>
      <c r="K14" s="147"/>
    </row>
    <row r="15" spans="2:11" ht="28.5" x14ac:dyDescent="0.3">
      <c r="B15" s="333"/>
      <c r="C15" s="44" t="s">
        <v>104</v>
      </c>
      <c r="D15" s="55">
        <v>1576842.7804162998</v>
      </c>
      <c r="E15" s="45">
        <v>6.8198475520375297</v>
      </c>
      <c r="F15" s="56">
        <v>396.9000000000002</v>
      </c>
      <c r="G15" s="46">
        <v>1.7182785467466682E-2</v>
      </c>
      <c r="H15" s="55">
        <v>231213.78716818895</v>
      </c>
      <c r="I15" s="156"/>
      <c r="J15" s="161"/>
      <c r="K15" s="147"/>
    </row>
    <row r="16" spans="2:11" ht="14.25" x14ac:dyDescent="0.3">
      <c r="B16" s="333"/>
      <c r="C16" s="44" t="s">
        <v>105</v>
      </c>
      <c r="D16" s="55">
        <v>2692642</v>
      </c>
      <c r="E16" s="45">
        <v>3</v>
      </c>
      <c r="F16" s="56">
        <v>318.62499999999989</v>
      </c>
      <c r="G16" s="46">
        <v>9.4154570419772501E-3</v>
      </c>
      <c r="H16" s="55">
        <v>897547.33333333337</v>
      </c>
      <c r="I16" s="156"/>
      <c r="J16" s="161"/>
      <c r="K16" s="147"/>
    </row>
    <row r="17" spans="2:11" ht="14.25" x14ac:dyDescent="0.3">
      <c r="B17" s="333"/>
      <c r="C17" s="44" t="s">
        <v>106</v>
      </c>
      <c r="D17" s="55">
        <v>266270</v>
      </c>
      <c r="E17" s="45">
        <v>1</v>
      </c>
      <c r="F17" s="56">
        <v>57.999999999999972</v>
      </c>
      <c r="G17" s="46">
        <v>1.7241379310344838E-2</v>
      </c>
      <c r="H17" s="55">
        <v>266270</v>
      </c>
      <c r="I17" s="156"/>
      <c r="J17" s="161"/>
      <c r="K17" s="147"/>
    </row>
    <row r="18" spans="2:11" ht="14.25" x14ac:dyDescent="0.3">
      <c r="B18" s="333"/>
      <c r="C18" s="44" t="s">
        <v>70</v>
      </c>
      <c r="D18" s="55">
        <v>106372.72061571309</v>
      </c>
      <c r="E18" s="45">
        <v>4.5144289230951706</v>
      </c>
      <c r="F18" s="56">
        <v>291.04347826086996</v>
      </c>
      <c r="G18" s="46">
        <v>1.551118393056301E-2</v>
      </c>
      <c r="H18" s="55">
        <v>23562.82985684535</v>
      </c>
      <c r="I18" s="156"/>
      <c r="J18" s="161"/>
      <c r="K18" s="147"/>
    </row>
    <row r="19" spans="2:11" ht="28.5" x14ac:dyDescent="0.3">
      <c r="B19" s="333"/>
      <c r="C19" s="44" t="s">
        <v>107</v>
      </c>
      <c r="D19" s="55">
        <v>153033</v>
      </c>
      <c r="E19" s="45">
        <v>5</v>
      </c>
      <c r="F19" s="56">
        <v>835.76923076923117</v>
      </c>
      <c r="G19" s="46">
        <v>5.9825126553152298E-3</v>
      </c>
      <c r="H19" s="55">
        <v>30606.6</v>
      </c>
      <c r="I19" s="156"/>
      <c r="J19" s="161"/>
      <c r="K19" s="147"/>
    </row>
    <row r="20" spans="2:11" ht="28.5" x14ac:dyDescent="0.3">
      <c r="B20" s="333"/>
      <c r="C20" s="44" t="s">
        <v>58</v>
      </c>
      <c r="D20" s="55">
        <v>242000</v>
      </c>
      <c r="E20" s="45">
        <v>2</v>
      </c>
      <c r="F20" s="56">
        <v>568.9999999999992</v>
      </c>
      <c r="G20" s="46">
        <v>3.5149384885764549E-3</v>
      </c>
      <c r="H20" s="55">
        <v>121000</v>
      </c>
      <c r="I20" s="156"/>
      <c r="J20" s="161"/>
      <c r="K20" s="147"/>
    </row>
    <row r="21" spans="2:11" ht="14.25" x14ac:dyDescent="0.3">
      <c r="B21" s="333"/>
      <c r="C21" s="44" t="s">
        <v>37</v>
      </c>
      <c r="D21" s="55">
        <v>420289</v>
      </c>
      <c r="E21" s="45">
        <v>4</v>
      </c>
      <c r="F21" s="56">
        <v>355.00000000000011</v>
      </c>
      <c r="G21" s="46">
        <v>1.1267605633802814E-2</v>
      </c>
      <c r="H21" s="55">
        <v>105072.25</v>
      </c>
      <c r="I21" s="156"/>
      <c r="J21" s="161"/>
      <c r="K21" s="147"/>
    </row>
    <row r="22" spans="2:11" ht="28.5" x14ac:dyDescent="0.3">
      <c r="B22" s="333"/>
      <c r="C22" s="44" t="s">
        <v>108</v>
      </c>
      <c r="D22" s="55">
        <v>44786.888888888818</v>
      </c>
      <c r="E22" s="45">
        <v>13.9299935773924</v>
      </c>
      <c r="F22" s="56">
        <v>446.44444444444417</v>
      </c>
      <c r="G22" s="46">
        <v>3.1202076206204996E-2</v>
      </c>
      <c r="H22" s="55">
        <v>3215.1406703859097</v>
      </c>
      <c r="I22" s="156"/>
      <c r="J22" s="161"/>
      <c r="K22" s="147"/>
    </row>
    <row r="23" spans="2:11" ht="14.25" x14ac:dyDescent="0.3">
      <c r="B23" s="333"/>
      <c r="C23" s="44" t="s">
        <v>71</v>
      </c>
      <c r="D23" s="55" t="s">
        <v>59</v>
      </c>
      <c r="E23" s="45">
        <v>0</v>
      </c>
      <c r="F23" s="56">
        <v>82.000000000000043</v>
      </c>
      <c r="G23" s="46">
        <v>0</v>
      </c>
      <c r="H23" s="55" t="s">
        <v>59</v>
      </c>
      <c r="I23" s="156"/>
      <c r="J23" s="161"/>
      <c r="K23" s="147"/>
    </row>
    <row r="24" spans="2:11" ht="15" thickBot="1" x14ac:dyDescent="0.35">
      <c r="B24" s="319"/>
      <c r="C24" s="192" t="s">
        <v>109</v>
      </c>
      <c r="D24" s="194" t="s">
        <v>59</v>
      </c>
      <c r="E24" s="195">
        <v>0</v>
      </c>
      <c r="F24" s="196">
        <v>73.999999999999957</v>
      </c>
      <c r="G24" s="204">
        <v>0</v>
      </c>
      <c r="H24" s="194" t="s">
        <v>59</v>
      </c>
      <c r="I24" s="156"/>
      <c r="J24" s="161"/>
      <c r="K24" s="147"/>
    </row>
    <row r="25" spans="2:11" ht="14.25" x14ac:dyDescent="0.2">
      <c r="B25" s="331" t="s">
        <v>302</v>
      </c>
      <c r="C25" s="189" t="s">
        <v>74</v>
      </c>
      <c r="D25" s="197">
        <v>5767640.6292150095</v>
      </c>
      <c r="E25" s="198">
        <v>128.65294000612079</v>
      </c>
      <c r="F25" s="199">
        <v>12324.552910272067</v>
      </c>
      <c r="G25" s="202">
        <v>1.0438751080284076E-2</v>
      </c>
      <c r="H25" s="197">
        <v>44831.005252896735</v>
      </c>
      <c r="I25" s="156"/>
      <c r="J25" s="161"/>
      <c r="K25" s="147"/>
    </row>
    <row r="26" spans="2:11" ht="15" thickBot="1" x14ac:dyDescent="0.25">
      <c r="B26" s="332"/>
      <c r="C26" s="193" t="s">
        <v>73</v>
      </c>
      <c r="D26" s="194">
        <v>34464058.370370366</v>
      </c>
      <c r="E26" s="195">
        <v>140.40740740740739</v>
      </c>
      <c r="F26" s="196">
        <v>3518.2213233453922</v>
      </c>
      <c r="G26" s="204">
        <v>3.9908634080444191E-2</v>
      </c>
      <c r="H26" s="194">
        <v>245457.55104194145</v>
      </c>
      <c r="I26" s="156"/>
      <c r="J26" s="161"/>
      <c r="K26" s="147"/>
    </row>
    <row r="27" spans="2:11" ht="14.25" customHeight="1" x14ac:dyDescent="0.2">
      <c r="B27" s="326" t="s">
        <v>289</v>
      </c>
      <c r="C27" s="326"/>
      <c r="D27" s="326"/>
      <c r="E27" s="326"/>
      <c r="F27" s="326"/>
      <c r="G27" s="326"/>
      <c r="H27" s="326"/>
      <c r="J27" s="133"/>
    </row>
    <row r="28" spans="2:11" ht="14.25" x14ac:dyDescent="0.2">
      <c r="C28" s="133"/>
      <c r="D28" s="133"/>
      <c r="E28" s="133"/>
      <c r="F28" s="133"/>
      <c r="G28" s="133"/>
      <c r="H28" s="133"/>
      <c r="I28" s="133"/>
      <c r="J28" s="133"/>
    </row>
    <row r="29" spans="2:11" ht="14.25" x14ac:dyDescent="0.2">
      <c r="C29" s="133"/>
      <c r="D29" s="133"/>
      <c r="E29" s="133"/>
      <c r="F29" s="133"/>
      <c r="G29" s="133"/>
      <c r="H29" s="133"/>
      <c r="I29" s="133"/>
      <c r="J29" s="133"/>
    </row>
    <row r="30" spans="2:11" ht="14.25" x14ac:dyDescent="0.2">
      <c r="C30" s="133"/>
      <c r="D30" s="133"/>
      <c r="E30" s="133"/>
      <c r="F30" s="133"/>
      <c r="G30" s="133"/>
      <c r="H30" s="133"/>
      <c r="I30" s="133"/>
      <c r="J30" s="133"/>
    </row>
  </sheetData>
  <mergeCells count="8">
    <mergeCell ref="B8:B24"/>
    <mergeCell ref="B25:B26"/>
    <mergeCell ref="B27:H27"/>
    <mergeCell ref="E5:E6"/>
    <mergeCell ref="F5:F6"/>
    <mergeCell ref="G5:G6"/>
    <mergeCell ref="B5:C6"/>
    <mergeCell ref="B7:C7"/>
  </mergeCells>
  <hyperlinks>
    <hyperlink ref="J5" location="CONTENIDO!B18" display="CONTENIDO"/>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3"/>
  <sheetViews>
    <sheetView showGridLines="0" zoomScale="110" zoomScaleNormal="110" workbookViewId="0">
      <selection activeCell="B2" sqref="B2"/>
    </sheetView>
  </sheetViews>
  <sheetFormatPr baseColWidth="10" defaultRowHeight="11.25" x14ac:dyDescent="0.2"/>
  <cols>
    <col min="1" max="1" width="10.83203125" customWidth="1"/>
    <col min="2" max="2" width="39.33203125" customWidth="1"/>
    <col min="3" max="3" width="18.1640625" bestFit="1" customWidth="1"/>
    <col min="4" max="4" width="23.33203125" customWidth="1"/>
    <col min="5" max="5" width="10.33203125" bestFit="1" customWidth="1"/>
    <col min="6" max="6" width="24.1640625" bestFit="1" customWidth="1"/>
    <col min="7" max="7" width="4" customWidth="1"/>
    <col min="8" max="8" width="17.83203125" customWidth="1"/>
    <col min="9" max="9" width="14.83203125" customWidth="1"/>
    <col min="10" max="10" width="13.33203125" bestFit="1" customWidth="1"/>
  </cols>
  <sheetData>
    <row r="1" spans="2:16" ht="98.25" customHeight="1" x14ac:dyDescent="0.2"/>
    <row r="2" spans="2:16" ht="17.25" x14ac:dyDescent="0.3">
      <c r="B2" s="12" t="s">
        <v>208</v>
      </c>
      <c r="C2" s="12"/>
      <c r="D2" s="12"/>
      <c r="E2" s="311"/>
      <c r="F2" s="311"/>
      <c r="G2" s="311"/>
      <c r="H2" s="10"/>
      <c r="I2" s="10"/>
      <c r="J2" s="10"/>
      <c r="K2" s="10"/>
      <c r="L2" s="10"/>
      <c r="M2" s="10"/>
      <c r="N2" s="10"/>
      <c r="O2" s="10"/>
      <c r="P2" s="10"/>
    </row>
    <row r="3" spans="2:16" ht="17.25" x14ac:dyDescent="0.3">
      <c r="B3" s="311" t="s">
        <v>304</v>
      </c>
      <c r="C3" s="311"/>
      <c r="D3" s="311"/>
      <c r="E3" s="311"/>
      <c r="F3" s="311"/>
      <c r="G3" s="311"/>
      <c r="H3" s="311"/>
      <c r="I3" s="311"/>
      <c r="J3" s="311"/>
      <c r="K3" s="311"/>
      <c r="L3" s="311"/>
      <c r="M3" s="311"/>
      <c r="N3" s="311"/>
      <c r="O3" s="311"/>
      <c r="P3" s="311"/>
    </row>
    <row r="5" spans="2:16" ht="36" customHeight="1" x14ac:dyDescent="0.3">
      <c r="B5" s="312" t="s">
        <v>38</v>
      </c>
      <c r="C5" s="312"/>
      <c r="D5" s="312"/>
      <c r="E5" s="312"/>
      <c r="F5" s="312"/>
      <c r="G5" s="312"/>
      <c r="H5" s="329" t="s">
        <v>200</v>
      </c>
      <c r="I5" s="329"/>
      <c r="J5" s="62"/>
      <c r="K5" s="1" t="s">
        <v>182</v>
      </c>
      <c r="L5" s="2"/>
      <c r="M5" s="2"/>
      <c r="N5" s="2"/>
    </row>
    <row r="6" spans="2:16" ht="11.25" customHeight="1" x14ac:dyDescent="0.3">
      <c r="B6" s="312"/>
      <c r="C6" s="312"/>
      <c r="D6" s="312"/>
      <c r="E6" s="312"/>
      <c r="F6" s="312"/>
      <c r="G6" s="312"/>
      <c r="H6" s="136" t="s">
        <v>31</v>
      </c>
      <c r="I6" s="136" t="s">
        <v>32</v>
      </c>
      <c r="J6" s="2"/>
      <c r="K6" s="2"/>
      <c r="L6" s="2"/>
      <c r="M6" s="2"/>
      <c r="N6" s="2"/>
    </row>
    <row r="7" spans="2:16" ht="14.25" x14ac:dyDescent="0.3">
      <c r="B7" s="336" t="s">
        <v>202</v>
      </c>
      <c r="C7" s="336"/>
      <c r="D7" s="336"/>
      <c r="E7" s="336"/>
      <c r="F7" s="336"/>
      <c r="G7" s="336"/>
      <c r="H7" s="53">
        <v>156207429.70485985</v>
      </c>
      <c r="I7" s="63">
        <v>1</v>
      </c>
      <c r="J7" s="2"/>
      <c r="K7" s="28"/>
      <c r="L7" s="2"/>
      <c r="M7" s="2"/>
      <c r="N7" s="2"/>
    </row>
    <row r="8" spans="2:16" ht="14.25" x14ac:dyDescent="0.3">
      <c r="B8" s="336" t="s">
        <v>203</v>
      </c>
      <c r="C8" s="336"/>
      <c r="D8" s="336"/>
      <c r="E8" s="336"/>
      <c r="F8" s="336"/>
      <c r="G8" s="336"/>
      <c r="H8" s="53">
        <v>218441793.3685858</v>
      </c>
      <c r="I8" s="63">
        <v>1</v>
      </c>
      <c r="J8" s="2"/>
      <c r="K8" s="28"/>
      <c r="L8" s="2"/>
      <c r="M8" s="2"/>
      <c r="N8" s="2"/>
    </row>
    <row r="9" spans="2:16" ht="14.25" x14ac:dyDescent="0.3">
      <c r="B9" s="336" t="s">
        <v>243</v>
      </c>
      <c r="C9" s="336"/>
      <c r="D9" s="336"/>
      <c r="E9" s="336"/>
      <c r="F9" s="336"/>
      <c r="G9" s="336"/>
      <c r="H9" s="53">
        <v>184106746.42277157</v>
      </c>
      <c r="I9" s="63">
        <v>1</v>
      </c>
      <c r="J9" s="2"/>
      <c r="K9" s="28"/>
      <c r="L9" s="2"/>
      <c r="M9" s="2"/>
      <c r="N9" s="2"/>
    </row>
    <row r="10" spans="2:16" ht="14.25" x14ac:dyDescent="0.2">
      <c r="B10" s="310" t="s">
        <v>290</v>
      </c>
      <c r="C10" s="310"/>
      <c r="D10" s="310"/>
      <c r="E10" s="310"/>
      <c r="F10" s="310"/>
      <c r="G10" s="310"/>
      <c r="H10" s="310"/>
      <c r="I10" s="310"/>
      <c r="J10" s="310"/>
      <c r="K10" s="310"/>
      <c r="L10" s="310"/>
      <c r="M10" s="310"/>
      <c r="N10" s="310"/>
    </row>
    <row r="13" spans="2:16" x14ac:dyDescent="0.2">
      <c r="B13" s="271"/>
    </row>
  </sheetData>
  <mergeCells count="8">
    <mergeCell ref="B9:G9"/>
    <mergeCell ref="B10:N10"/>
    <mergeCell ref="E2:G2"/>
    <mergeCell ref="B3:P3"/>
    <mergeCell ref="B5:G6"/>
    <mergeCell ref="H5:I5"/>
    <mergeCell ref="B7:G7"/>
    <mergeCell ref="B8:G8"/>
  </mergeCells>
  <hyperlinks>
    <hyperlink ref="K5" location="CONTENIDO!B19" display="CONTENIDO"/>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3"/>
  <sheetViews>
    <sheetView showGridLines="0" zoomScale="110" zoomScaleNormal="110" workbookViewId="0">
      <selection activeCell="B2" sqref="B2"/>
    </sheetView>
  </sheetViews>
  <sheetFormatPr baseColWidth="10" defaultRowHeight="11.25" x14ac:dyDescent="0.2"/>
  <cols>
    <col min="1" max="1" width="10.83203125" customWidth="1"/>
    <col min="2" max="2" width="36.1640625" customWidth="1"/>
    <col min="3" max="7" width="11.5" customWidth="1"/>
    <col min="8" max="8" width="17.83203125" customWidth="1"/>
    <col min="9" max="9" width="14.83203125" customWidth="1"/>
    <col min="10" max="10" width="13.33203125" bestFit="1" customWidth="1"/>
  </cols>
  <sheetData>
    <row r="1" spans="2:16" ht="98.25" customHeight="1" x14ac:dyDescent="0.2"/>
    <row r="2" spans="2:16" ht="17.25" x14ac:dyDescent="0.3">
      <c r="B2" s="12" t="s">
        <v>39</v>
      </c>
      <c r="C2" s="12"/>
      <c r="D2" s="12"/>
      <c r="E2" s="134"/>
      <c r="F2" s="10"/>
      <c r="G2" s="10"/>
      <c r="H2" s="10"/>
      <c r="I2" s="10"/>
      <c r="J2" s="10"/>
      <c r="K2" s="10"/>
      <c r="L2" s="10"/>
      <c r="M2" s="10"/>
      <c r="N2" s="10"/>
      <c r="O2" s="10"/>
      <c r="P2" s="10"/>
    </row>
    <row r="3" spans="2:16" ht="17.25" x14ac:dyDescent="0.3">
      <c r="B3" s="311" t="s">
        <v>305</v>
      </c>
      <c r="C3" s="311"/>
      <c r="D3" s="311"/>
      <c r="E3" s="311"/>
      <c r="F3" s="311"/>
      <c r="G3" s="311"/>
      <c r="H3" s="311"/>
      <c r="I3" s="311"/>
      <c r="J3" s="311"/>
      <c r="K3" s="311"/>
      <c r="L3" s="311"/>
      <c r="M3" s="311"/>
      <c r="N3" s="311"/>
      <c r="O3" s="311"/>
      <c r="P3" s="311"/>
    </row>
    <row r="5" spans="2:16" ht="31.5" customHeight="1" x14ac:dyDescent="0.2">
      <c r="B5" s="312" t="s">
        <v>38</v>
      </c>
      <c r="C5" s="312"/>
      <c r="D5" s="312"/>
      <c r="E5" s="312"/>
      <c r="F5" s="312"/>
      <c r="G5" s="312"/>
      <c r="H5" s="329" t="s">
        <v>201</v>
      </c>
      <c r="I5" s="329"/>
      <c r="J5" s="62"/>
      <c r="K5" s="1" t="s">
        <v>182</v>
      </c>
    </row>
    <row r="6" spans="2:16" ht="11.25" customHeight="1" x14ac:dyDescent="0.2">
      <c r="B6" s="312"/>
      <c r="C6" s="312"/>
      <c r="D6" s="312"/>
      <c r="E6" s="312"/>
      <c r="F6" s="312"/>
      <c r="G6" s="312"/>
      <c r="H6" s="136" t="s">
        <v>31</v>
      </c>
      <c r="I6" s="136" t="s">
        <v>32</v>
      </c>
    </row>
    <row r="7" spans="2:16" ht="13.5" x14ac:dyDescent="0.25">
      <c r="B7" s="338" t="s">
        <v>202</v>
      </c>
      <c r="C7" s="338"/>
      <c r="D7" s="338"/>
      <c r="E7" s="338"/>
      <c r="F7" s="338"/>
      <c r="G7" s="338"/>
      <c r="H7" s="53">
        <v>17127345.726449296</v>
      </c>
      <c r="I7" s="64">
        <v>1</v>
      </c>
      <c r="K7" s="29"/>
    </row>
    <row r="8" spans="2:16" ht="13.5" x14ac:dyDescent="0.25">
      <c r="B8" s="338" t="s">
        <v>203</v>
      </c>
      <c r="C8" s="338"/>
      <c r="D8" s="338"/>
      <c r="E8" s="338"/>
      <c r="F8" s="338"/>
      <c r="G8" s="338"/>
      <c r="H8" s="53">
        <v>6188792.8784343181</v>
      </c>
      <c r="I8" s="64">
        <v>1</v>
      </c>
      <c r="K8" s="29"/>
    </row>
    <row r="9" spans="2:16" ht="13.5" x14ac:dyDescent="0.25">
      <c r="B9" s="338" t="s">
        <v>315</v>
      </c>
      <c r="C9" s="338"/>
      <c r="D9" s="338"/>
      <c r="E9" s="338"/>
      <c r="F9" s="338"/>
      <c r="G9" s="338"/>
      <c r="H9" s="53">
        <v>40813079.724456288</v>
      </c>
      <c r="I9" s="64">
        <v>1</v>
      </c>
      <c r="J9" s="177"/>
      <c r="K9" s="218"/>
    </row>
    <row r="10" spans="2:16" ht="16.899999999999999" customHeight="1" x14ac:dyDescent="0.2">
      <c r="B10" s="310" t="s">
        <v>291</v>
      </c>
      <c r="C10" s="310"/>
      <c r="D10" s="310"/>
      <c r="E10" s="310"/>
      <c r="F10" s="310"/>
      <c r="G10" s="310"/>
      <c r="H10" s="310"/>
      <c r="I10" s="310"/>
      <c r="J10" s="310"/>
      <c r="K10" s="310"/>
      <c r="L10" s="310"/>
      <c r="M10" s="310"/>
      <c r="N10" s="310"/>
    </row>
    <row r="11" spans="2:16" ht="21" customHeight="1" x14ac:dyDescent="0.2">
      <c r="B11" s="337" t="s">
        <v>324</v>
      </c>
      <c r="C11" s="337"/>
      <c r="D11" s="337"/>
      <c r="E11" s="337"/>
      <c r="F11" s="337"/>
      <c r="G11" s="337"/>
      <c r="H11" s="337"/>
      <c r="I11" s="337"/>
    </row>
    <row r="12" spans="2:16" x14ac:dyDescent="0.2">
      <c r="B12" s="271"/>
    </row>
    <row r="13" spans="2:16" x14ac:dyDescent="0.2">
      <c r="B13" s="271"/>
    </row>
  </sheetData>
  <mergeCells count="8">
    <mergeCell ref="B11:I11"/>
    <mergeCell ref="B10:N10"/>
    <mergeCell ref="B3:P3"/>
    <mergeCell ref="B5:G6"/>
    <mergeCell ref="H5:I5"/>
    <mergeCell ref="B7:G7"/>
    <mergeCell ref="B8:G8"/>
    <mergeCell ref="B9:G9"/>
  </mergeCells>
  <hyperlinks>
    <hyperlink ref="K5" location="CONTENIDO!B20" display="CONTENIDO"/>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29"/>
  <sheetViews>
    <sheetView showGridLines="0" zoomScaleNormal="100" workbookViewId="0">
      <selection activeCell="B2" sqref="B2"/>
    </sheetView>
  </sheetViews>
  <sheetFormatPr baseColWidth="10" defaultRowHeight="11.25" x14ac:dyDescent="0.2"/>
  <cols>
    <col min="1" max="1" width="5.83203125" customWidth="1"/>
    <col min="2" max="2" width="39.1640625" customWidth="1"/>
    <col min="3" max="3" width="39.33203125" customWidth="1"/>
    <col min="4" max="4" width="18.83203125" customWidth="1"/>
    <col min="5" max="5" width="20.83203125" customWidth="1"/>
    <col min="6" max="6" width="18.1640625" customWidth="1"/>
    <col min="7" max="8" width="18.83203125" customWidth="1"/>
    <col min="9" max="9" width="22.6640625" customWidth="1"/>
    <col min="10" max="11" width="18.83203125" customWidth="1"/>
    <col min="12" max="12" width="20.6640625" customWidth="1"/>
    <col min="13" max="13" width="21.5" customWidth="1"/>
    <col min="14" max="14" width="12.83203125" customWidth="1"/>
    <col min="15" max="15" width="14.83203125" customWidth="1"/>
    <col min="16" max="17" width="14" customWidth="1"/>
    <col min="18" max="18" width="12.83203125" customWidth="1"/>
    <col min="19" max="19" width="14.83203125" customWidth="1"/>
    <col min="20" max="21" width="14" customWidth="1"/>
    <col min="22" max="22" width="12.83203125" customWidth="1"/>
    <col min="23" max="23" width="14.83203125" customWidth="1"/>
    <col min="24" max="25" width="14" customWidth="1"/>
    <col min="26" max="26" width="12.83203125" customWidth="1"/>
    <col min="27" max="27" width="14.83203125" customWidth="1"/>
    <col min="28" max="28" width="14" bestFit="1" customWidth="1"/>
    <col min="29" max="29" width="14" customWidth="1"/>
    <col min="30" max="30" width="12.83203125" bestFit="1" customWidth="1"/>
    <col min="33" max="33" width="12.83203125" bestFit="1" customWidth="1"/>
  </cols>
  <sheetData>
    <row r="1" spans="2:18" ht="100.15" customHeight="1" x14ac:dyDescent="0.2"/>
    <row r="2" spans="2:18" ht="18" customHeight="1" x14ac:dyDescent="0.3">
      <c r="B2" s="12" t="s">
        <v>40</v>
      </c>
      <c r="C2" s="12"/>
      <c r="D2" s="12"/>
      <c r="E2" s="266"/>
      <c r="F2" s="266"/>
      <c r="G2" s="266"/>
      <c r="H2" s="266"/>
      <c r="I2" s="266"/>
      <c r="J2" s="266"/>
      <c r="K2" s="266"/>
      <c r="L2" s="266"/>
      <c r="M2" s="266"/>
      <c r="N2" s="266"/>
      <c r="O2" s="10"/>
      <c r="P2" s="10"/>
      <c r="Q2" s="10"/>
      <c r="R2" s="10"/>
    </row>
    <row r="3" spans="2:18" ht="30.75" customHeight="1" x14ac:dyDescent="0.3">
      <c r="B3" s="334" t="s">
        <v>325</v>
      </c>
      <c r="C3" s="334"/>
      <c r="D3" s="334"/>
      <c r="E3" s="334"/>
      <c r="F3" s="334"/>
      <c r="G3" s="334"/>
      <c r="H3" s="334"/>
      <c r="I3" s="334"/>
      <c r="J3" s="334"/>
      <c r="K3" s="266"/>
      <c r="L3" s="266"/>
      <c r="M3" s="266"/>
      <c r="N3" s="266"/>
      <c r="O3" s="266"/>
      <c r="P3" s="266"/>
      <c r="Q3" s="266"/>
      <c r="R3" s="266"/>
    </row>
    <row r="5" spans="2:18" ht="67.5" x14ac:dyDescent="0.2">
      <c r="B5" s="329" t="s">
        <v>35</v>
      </c>
      <c r="C5" s="329"/>
      <c r="D5" s="57" t="s">
        <v>134</v>
      </c>
      <c r="E5" s="57" t="s">
        <v>136</v>
      </c>
      <c r="F5" s="57" t="s">
        <v>140</v>
      </c>
      <c r="G5" s="57" t="s">
        <v>137</v>
      </c>
      <c r="H5" s="57" t="s">
        <v>141</v>
      </c>
      <c r="I5" s="57" t="s">
        <v>142</v>
      </c>
      <c r="J5" s="57" t="s">
        <v>196</v>
      </c>
      <c r="L5" s="1" t="s">
        <v>182</v>
      </c>
      <c r="N5" s="23"/>
      <c r="O5" s="23"/>
      <c r="P5" s="23"/>
      <c r="Q5" s="23"/>
    </row>
    <row r="6" spans="2:18" ht="14.25" x14ac:dyDescent="0.2">
      <c r="B6" s="329"/>
      <c r="C6" s="329"/>
      <c r="D6" s="41" t="s">
        <v>135</v>
      </c>
      <c r="E6" s="41" t="s">
        <v>293</v>
      </c>
      <c r="F6" s="41" t="s">
        <v>60</v>
      </c>
      <c r="G6" s="41" t="s">
        <v>60</v>
      </c>
      <c r="H6" s="41" t="s">
        <v>138</v>
      </c>
      <c r="I6" s="41" t="s">
        <v>139</v>
      </c>
      <c r="J6" s="41" t="s">
        <v>294</v>
      </c>
      <c r="N6" s="23"/>
      <c r="O6" s="23"/>
      <c r="P6" s="23"/>
      <c r="Q6" s="23"/>
    </row>
    <row r="7" spans="2:18" ht="13.5" x14ac:dyDescent="0.25">
      <c r="B7" s="330" t="s">
        <v>33</v>
      </c>
      <c r="C7" s="330"/>
      <c r="D7" s="69">
        <v>7467.0577950171983</v>
      </c>
      <c r="E7" s="69">
        <v>710.83844614585041</v>
      </c>
      <c r="F7" s="59">
        <v>15842.774233617456</v>
      </c>
      <c r="G7" s="59">
        <v>11973.881390339024</v>
      </c>
      <c r="H7" s="58">
        <v>623.61213975627822</v>
      </c>
      <c r="I7" s="69">
        <v>59.365749749231824</v>
      </c>
      <c r="J7" s="70">
        <v>9.5196590900929717E-2</v>
      </c>
      <c r="K7" s="169"/>
      <c r="L7" s="164"/>
      <c r="M7" s="165"/>
      <c r="N7" s="122"/>
      <c r="O7" s="122"/>
      <c r="P7" s="121"/>
      <c r="Q7" s="30"/>
      <c r="R7" s="3"/>
    </row>
    <row r="8" spans="2:18" ht="14.25" x14ac:dyDescent="0.3">
      <c r="B8" s="333" t="s">
        <v>35</v>
      </c>
      <c r="C8" s="44" t="s">
        <v>100</v>
      </c>
      <c r="D8" s="71">
        <v>830.25133513455012</v>
      </c>
      <c r="E8" s="71">
        <v>56.776738052648426</v>
      </c>
      <c r="F8" s="61">
        <v>191.32426303854908</v>
      </c>
      <c r="G8" s="61">
        <v>159.33377839468133</v>
      </c>
      <c r="H8" s="60">
        <v>5210.767882990619</v>
      </c>
      <c r="I8" s="71">
        <v>356.33836481306759</v>
      </c>
      <c r="J8" s="72">
        <v>6.8385000601591583E-2</v>
      </c>
      <c r="K8" s="163"/>
      <c r="L8" s="164"/>
      <c r="M8" s="165"/>
      <c r="N8" s="122"/>
      <c r="O8" s="122"/>
      <c r="P8" s="121"/>
      <c r="Q8" s="30"/>
      <c r="R8" s="3"/>
    </row>
    <row r="9" spans="2:18" ht="14.25" x14ac:dyDescent="0.3">
      <c r="B9" s="333"/>
      <c r="C9" s="44" t="s">
        <v>101</v>
      </c>
      <c r="D9" s="71">
        <v>4329.9048598604641</v>
      </c>
      <c r="E9" s="71">
        <v>367.38268883201152</v>
      </c>
      <c r="F9" s="61">
        <v>2052.95652173913</v>
      </c>
      <c r="G9" s="61">
        <v>1991.5359772926092</v>
      </c>
      <c r="H9" s="60">
        <v>2174.1534721088728</v>
      </c>
      <c r="I9" s="71">
        <v>184.47203215050598</v>
      </c>
      <c r="J9" s="72">
        <v>8.4847750868098953E-2</v>
      </c>
      <c r="K9" s="163"/>
      <c r="L9" s="187"/>
      <c r="M9" s="165"/>
      <c r="N9" s="122"/>
      <c r="O9" s="122"/>
      <c r="P9" s="121"/>
      <c r="Q9" s="30"/>
      <c r="R9" s="3"/>
    </row>
    <row r="10" spans="2:18" ht="28.5" x14ac:dyDescent="0.3">
      <c r="B10" s="333"/>
      <c r="C10" s="44" t="s">
        <v>72</v>
      </c>
      <c r="D10" s="71">
        <v>73.946575181818176</v>
      </c>
      <c r="E10" s="71">
        <v>11.795173999999998</v>
      </c>
      <c r="F10" s="61">
        <v>61.954545454545439</v>
      </c>
      <c r="G10" s="61">
        <v>46.272727272727259</v>
      </c>
      <c r="H10" s="60">
        <v>1598.0595815324168</v>
      </c>
      <c r="I10" s="71">
        <v>254.90552848722987</v>
      </c>
      <c r="J10" s="72">
        <v>0.15950940217309981</v>
      </c>
      <c r="K10" s="178"/>
      <c r="L10" s="164"/>
      <c r="M10" s="165"/>
      <c r="N10" s="122"/>
      <c r="O10" s="122"/>
      <c r="P10" s="121"/>
      <c r="Q10" s="30"/>
      <c r="R10" s="3"/>
    </row>
    <row r="11" spans="2:18" ht="28.5" x14ac:dyDescent="0.3">
      <c r="B11" s="333"/>
      <c r="C11" s="44" t="s">
        <v>43</v>
      </c>
      <c r="D11" s="71">
        <v>202.47715752245873</v>
      </c>
      <c r="E11" s="71">
        <v>23.044477535855002</v>
      </c>
      <c r="F11" s="61">
        <v>107.00000000000004</v>
      </c>
      <c r="G11" s="61">
        <v>100.99921197793542</v>
      </c>
      <c r="H11" s="60">
        <v>2004.7399732850636</v>
      </c>
      <c r="I11" s="71">
        <v>228.16492410742143</v>
      </c>
      <c r="J11" s="72">
        <v>0.1138127274099989</v>
      </c>
      <c r="K11" s="163"/>
      <c r="L11" s="164"/>
      <c r="M11" s="165"/>
      <c r="N11" s="122"/>
      <c r="O11" s="122"/>
      <c r="P11" s="121"/>
      <c r="Q11" s="30"/>
      <c r="R11" s="3"/>
    </row>
    <row r="12" spans="2:18" ht="14.25" x14ac:dyDescent="0.3">
      <c r="B12" s="333"/>
      <c r="C12" s="44" t="s">
        <v>102</v>
      </c>
      <c r="D12" s="71">
        <v>22.407417395577479</v>
      </c>
      <c r="E12" s="71">
        <v>2.7245668100360678</v>
      </c>
      <c r="F12" s="61">
        <v>750.66979338896772</v>
      </c>
      <c r="G12" s="61">
        <v>681.43732461887737</v>
      </c>
      <c r="H12" s="60">
        <v>32.882580078967315</v>
      </c>
      <c r="I12" s="71">
        <v>3.9982647143079473</v>
      </c>
      <c r="J12" s="72">
        <v>0.12159218360317649</v>
      </c>
      <c r="K12" s="163"/>
      <c r="L12" s="164"/>
      <c r="M12" s="165"/>
      <c r="N12" s="122"/>
      <c r="O12" s="122"/>
      <c r="P12" s="121"/>
      <c r="Q12" s="30"/>
      <c r="R12" s="3"/>
    </row>
    <row r="13" spans="2:18" ht="14.25" x14ac:dyDescent="0.3">
      <c r="B13" s="333"/>
      <c r="C13" s="44" t="s">
        <v>103</v>
      </c>
      <c r="D13" s="71">
        <v>822.07334052230112</v>
      </c>
      <c r="E13" s="71">
        <v>101.36925459918315</v>
      </c>
      <c r="F13" s="61">
        <v>8187.0869565217336</v>
      </c>
      <c r="G13" s="61">
        <v>5312.3933968949023</v>
      </c>
      <c r="H13" s="60">
        <v>154.74632225143634</v>
      </c>
      <c r="I13" s="71">
        <v>19.081654355348299</v>
      </c>
      <c r="J13" s="72">
        <v>0.12330925916509906</v>
      </c>
      <c r="K13" s="163"/>
      <c r="L13" s="164"/>
      <c r="M13" s="165"/>
      <c r="N13" s="122"/>
      <c r="O13" s="122"/>
      <c r="P13" s="121"/>
      <c r="Q13" s="30"/>
      <c r="R13" s="3"/>
    </row>
    <row r="14" spans="2:18" ht="14.25" x14ac:dyDescent="0.3">
      <c r="B14" s="333"/>
      <c r="C14" s="44" t="s">
        <v>34</v>
      </c>
      <c r="D14" s="71">
        <v>268.4961740987435</v>
      </c>
      <c r="E14" s="71">
        <v>27.619105475117379</v>
      </c>
      <c r="F14" s="61">
        <v>1065.0000000000005</v>
      </c>
      <c r="G14" s="61">
        <v>804.41693168912866</v>
      </c>
      <c r="H14" s="60">
        <v>333.77737777715663</v>
      </c>
      <c r="I14" s="71">
        <v>34.334316431060572</v>
      </c>
      <c r="J14" s="72">
        <v>0.10286591817490866</v>
      </c>
      <c r="K14" s="163"/>
      <c r="L14" s="164"/>
      <c r="M14" s="165"/>
      <c r="N14" s="122"/>
      <c r="O14" s="122"/>
      <c r="P14" s="121"/>
      <c r="Q14" s="30"/>
      <c r="R14" s="3"/>
    </row>
    <row r="15" spans="2:18" ht="28.5" x14ac:dyDescent="0.3">
      <c r="B15" s="333"/>
      <c r="C15" s="44" t="s">
        <v>104</v>
      </c>
      <c r="D15" s="71">
        <v>204.22928499523758</v>
      </c>
      <c r="E15" s="71">
        <v>23.965096210047182</v>
      </c>
      <c r="F15" s="61">
        <v>396.9000000000002</v>
      </c>
      <c r="G15" s="61">
        <v>383.64631095475443</v>
      </c>
      <c r="H15" s="60">
        <v>532.33741382000017</v>
      </c>
      <c r="I15" s="71">
        <v>62.466640563822651</v>
      </c>
      <c r="J15" s="72">
        <v>0.11734407340556485</v>
      </c>
      <c r="K15" s="163"/>
      <c r="L15" s="164"/>
      <c r="M15" s="165"/>
      <c r="N15" s="122"/>
      <c r="O15" s="122"/>
      <c r="P15" s="121"/>
      <c r="Q15" s="30"/>
      <c r="R15" s="3"/>
    </row>
    <row r="16" spans="2:18" ht="14.25" x14ac:dyDescent="0.3">
      <c r="B16" s="333"/>
      <c r="C16" s="44" t="s">
        <v>105</v>
      </c>
      <c r="D16" s="71">
        <v>241.26677857442817</v>
      </c>
      <c r="E16" s="71">
        <v>40.658207261598101</v>
      </c>
      <c r="F16" s="61">
        <v>318.62499999999989</v>
      </c>
      <c r="G16" s="61">
        <v>249.91435283161948</v>
      </c>
      <c r="H16" s="60">
        <v>965.39784866610819</v>
      </c>
      <c r="I16" s="71">
        <v>162.68856430583514</v>
      </c>
      <c r="J16" s="72">
        <v>0.16851970877148961</v>
      </c>
      <c r="K16" s="163"/>
      <c r="L16" s="164"/>
      <c r="M16" s="165"/>
      <c r="N16" s="122"/>
      <c r="O16" s="122"/>
      <c r="P16" s="121"/>
      <c r="Q16" s="30"/>
      <c r="R16" s="3"/>
    </row>
    <row r="17" spans="2:18" ht="14.25" x14ac:dyDescent="0.3">
      <c r="B17" s="333"/>
      <c r="C17" s="44" t="s">
        <v>106</v>
      </c>
      <c r="D17" s="71">
        <v>8.7319305319450571</v>
      </c>
      <c r="E17" s="71">
        <v>1.0403548894997168</v>
      </c>
      <c r="F17" s="61">
        <v>57.999999999999972</v>
      </c>
      <c r="G17" s="61">
        <v>53.085501858736038</v>
      </c>
      <c r="H17" s="60">
        <v>164.48804713537965</v>
      </c>
      <c r="I17" s="71">
        <v>19.597721657942852</v>
      </c>
      <c r="J17" s="72">
        <v>0.11914374326429454</v>
      </c>
      <c r="K17" s="163"/>
      <c r="L17" s="164"/>
      <c r="M17" s="165"/>
      <c r="N17" s="122"/>
      <c r="O17" s="122"/>
      <c r="P17" s="121"/>
      <c r="Q17" s="30"/>
      <c r="R17" s="3"/>
    </row>
    <row r="18" spans="2:18" ht="14.25" x14ac:dyDescent="0.3">
      <c r="B18" s="333"/>
      <c r="C18" s="44" t="s">
        <v>70</v>
      </c>
      <c r="D18" s="71">
        <v>137.07942844426557</v>
      </c>
      <c r="E18" s="71">
        <v>18.917565304517773</v>
      </c>
      <c r="F18" s="61">
        <v>291.04347826086996</v>
      </c>
      <c r="G18" s="61">
        <v>189.91148577360488</v>
      </c>
      <c r="H18" s="60">
        <v>721.80694014304709</v>
      </c>
      <c r="I18" s="71">
        <v>99.612539112402942</v>
      </c>
      <c r="J18" s="72">
        <v>0.1380044075118782</v>
      </c>
      <c r="K18" s="163"/>
      <c r="L18" s="164"/>
      <c r="M18" s="165"/>
      <c r="N18" s="122"/>
      <c r="O18" s="122"/>
      <c r="P18" s="121"/>
      <c r="Q18" s="30"/>
      <c r="R18" s="3"/>
    </row>
    <row r="19" spans="2:18" ht="28.5" x14ac:dyDescent="0.3">
      <c r="B19" s="333"/>
      <c r="C19" s="44" t="s">
        <v>107</v>
      </c>
      <c r="D19" s="71">
        <v>40.43602719691377</v>
      </c>
      <c r="E19" s="71">
        <v>4.2421103964674192</v>
      </c>
      <c r="F19" s="61">
        <v>835.76923076923117</v>
      </c>
      <c r="G19" s="61">
        <v>634.47169629871121</v>
      </c>
      <c r="H19" s="60">
        <v>63.731806214215048</v>
      </c>
      <c r="I19" s="71">
        <v>6.6860514365170687</v>
      </c>
      <c r="J19" s="72">
        <v>0.10490917853550147</v>
      </c>
      <c r="K19" s="163"/>
      <c r="L19" s="164"/>
      <c r="M19" s="165"/>
      <c r="N19" s="122"/>
      <c r="O19" s="122"/>
      <c r="P19" s="121"/>
      <c r="Q19" s="30"/>
      <c r="R19" s="3"/>
    </row>
    <row r="20" spans="2:18" ht="28.5" x14ac:dyDescent="0.3">
      <c r="B20" s="333"/>
      <c r="C20" s="44" t="s">
        <v>58</v>
      </c>
      <c r="D20" s="71">
        <v>32.8145262856249</v>
      </c>
      <c r="E20" s="71">
        <v>3.5352458474319812</v>
      </c>
      <c r="F20" s="61">
        <v>568.9999999999992</v>
      </c>
      <c r="G20" s="61">
        <v>484.28681781631991</v>
      </c>
      <c r="H20" s="60">
        <v>67.758454449757053</v>
      </c>
      <c r="I20" s="71">
        <v>7.2999010449481769</v>
      </c>
      <c r="J20" s="72">
        <v>0.10773417286784573</v>
      </c>
      <c r="K20" s="163"/>
      <c r="L20" s="164"/>
      <c r="M20" s="165"/>
      <c r="N20" s="122"/>
      <c r="O20" s="122"/>
      <c r="P20" s="121"/>
      <c r="Q20" s="30"/>
      <c r="R20" s="3"/>
    </row>
    <row r="21" spans="2:18" ht="14.25" x14ac:dyDescent="0.3">
      <c r="B21" s="333"/>
      <c r="C21" s="44" t="s">
        <v>37</v>
      </c>
      <c r="D21" s="71">
        <v>94.399484971531066</v>
      </c>
      <c r="E21" s="71">
        <v>10.796586319672134</v>
      </c>
      <c r="F21" s="61">
        <v>355.00000000000011</v>
      </c>
      <c r="G21" s="61">
        <v>340.78125000000011</v>
      </c>
      <c r="H21" s="60">
        <v>277.00903430435517</v>
      </c>
      <c r="I21" s="71">
        <v>31.681867237919132</v>
      </c>
      <c r="J21" s="72">
        <v>0.1143712417809076</v>
      </c>
      <c r="K21" s="163"/>
      <c r="L21" s="164"/>
      <c r="M21" s="165"/>
      <c r="N21" s="122"/>
      <c r="O21" s="122"/>
      <c r="P21" s="121"/>
      <c r="Q21" s="30"/>
      <c r="R21" s="3"/>
    </row>
    <row r="22" spans="2:18" ht="28.5" x14ac:dyDescent="0.3">
      <c r="B22" s="333"/>
      <c r="C22" s="44" t="s">
        <v>108</v>
      </c>
      <c r="D22" s="71">
        <v>122.01281635115232</v>
      </c>
      <c r="E22" s="71">
        <v>12.751007376857373</v>
      </c>
      <c r="F22" s="61">
        <v>446.44444444444417</v>
      </c>
      <c r="G22" s="61">
        <v>404.09421194916257</v>
      </c>
      <c r="H22" s="60">
        <v>301.94150953714296</v>
      </c>
      <c r="I22" s="71">
        <v>31.554540995161606</v>
      </c>
      <c r="J22" s="72">
        <v>0.10450547539333926</v>
      </c>
      <c r="K22" s="163"/>
      <c r="L22" s="164"/>
      <c r="M22" s="165"/>
      <c r="N22" s="122"/>
      <c r="O22" s="122"/>
      <c r="P22" s="121"/>
      <c r="Q22" s="30"/>
      <c r="R22" s="3"/>
    </row>
    <row r="23" spans="2:18" ht="14.25" x14ac:dyDescent="0.3">
      <c r="B23" s="333"/>
      <c r="C23" s="44" t="s">
        <v>71</v>
      </c>
      <c r="D23" s="71">
        <v>27.977106128390609</v>
      </c>
      <c r="E23" s="71">
        <v>3.1542188939119993</v>
      </c>
      <c r="F23" s="61">
        <v>82.000000000000043</v>
      </c>
      <c r="G23" s="61">
        <v>66.660036166365316</v>
      </c>
      <c r="H23" s="60">
        <v>419.69833407481752</v>
      </c>
      <c r="I23" s="71">
        <v>47.317989537838336</v>
      </c>
      <c r="J23" s="72">
        <v>0.1127428576578605</v>
      </c>
      <c r="K23" s="163"/>
      <c r="L23" s="164"/>
      <c r="M23" s="165"/>
      <c r="N23" s="122"/>
      <c r="O23" s="122"/>
      <c r="P23" s="121"/>
      <c r="Q23" s="30"/>
      <c r="R23" s="3"/>
    </row>
    <row r="24" spans="2:18" ht="15" thickBot="1" x14ac:dyDescent="0.35">
      <c r="B24" s="319"/>
      <c r="C24" s="192" t="s">
        <v>109</v>
      </c>
      <c r="D24" s="221">
        <v>8.5535518218110589</v>
      </c>
      <c r="E24" s="221">
        <v>1.0660483409956185</v>
      </c>
      <c r="F24" s="216">
        <v>73.999999999999957</v>
      </c>
      <c r="G24" s="216">
        <v>70.640378548895868</v>
      </c>
      <c r="H24" s="217">
        <v>121.08587181324998</v>
      </c>
      <c r="I24" s="221">
        <v>15.091203683991033</v>
      </c>
      <c r="J24" s="222">
        <v>0.12463224204444022</v>
      </c>
      <c r="K24" s="163"/>
      <c r="L24" s="164"/>
      <c r="M24" s="165"/>
      <c r="N24" s="122"/>
      <c r="O24" s="122"/>
      <c r="P24" s="121"/>
      <c r="Q24" s="30"/>
      <c r="R24" s="3"/>
    </row>
    <row r="25" spans="2:18" ht="14.25" x14ac:dyDescent="0.2">
      <c r="B25" s="331" t="s">
        <v>302</v>
      </c>
      <c r="C25" s="189" t="s">
        <v>74</v>
      </c>
      <c r="D25" s="219">
        <v>1047.1856896803474</v>
      </c>
      <c r="E25" s="219">
        <v>103.98701080807645</v>
      </c>
      <c r="F25" s="213">
        <v>12324.552910272067</v>
      </c>
      <c r="G25" s="213">
        <v>8897.1442859952585</v>
      </c>
      <c r="H25" s="214">
        <v>117.69907916731131</v>
      </c>
      <c r="I25" s="219">
        <v>11.687683987744185</v>
      </c>
      <c r="J25" s="220">
        <v>9.9301405503181006E-2</v>
      </c>
      <c r="K25" s="163"/>
      <c r="L25" s="164"/>
      <c r="M25" s="165"/>
      <c r="N25" s="122"/>
      <c r="O25" s="122"/>
      <c r="P25" s="121"/>
      <c r="Q25" s="30"/>
      <c r="R25" s="3"/>
    </row>
    <row r="26" spans="2:18" ht="15" thickBot="1" x14ac:dyDescent="0.25">
      <c r="B26" s="332"/>
      <c r="C26" s="193" t="s">
        <v>73</v>
      </c>
      <c r="D26" s="221">
        <v>6419.8721053368708</v>
      </c>
      <c r="E26" s="221">
        <v>606.85143533777534</v>
      </c>
      <c r="F26" s="216">
        <v>3518.2213233453922</v>
      </c>
      <c r="G26" s="216">
        <v>3076.7371043437811</v>
      </c>
      <c r="H26" s="217">
        <v>2086.584549675435</v>
      </c>
      <c r="I26" s="221">
        <v>197.23863780269491</v>
      </c>
      <c r="J26" s="222">
        <v>9.4527028791320758E-2</v>
      </c>
      <c r="K26" s="163"/>
      <c r="L26" s="164"/>
      <c r="M26" s="165"/>
      <c r="N26" s="122"/>
      <c r="O26" s="122"/>
      <c r="P26" s="121"/>
      <c r="Q26" s="30"/>
      <c r="R26" s="3"/>
    </row>
    <row r="27" spans="2:18" ht="14.25" customHeight="1" x14ac:dyDescent="0.2">
      <c r="B27" s="326" t="s">
        <v>292</v>
      </c>
      <c r="C27" s="326"/>
      <c r="D27" s="326"/>
      <c r="E27" s="326"/>
      <c r="F27" s="326"/>
      <c r="G27" s="326"/>
      <c r="H27" s="326"/>
      <c r="I27" s="326"/>
      <c r="J27" s="326"/>
      <c r="K27" s="23"/>
      <c r="L27" s="23"/>
      <c r="M27" s="23"/>
      <c r="N27" s="23"/>
      <c r="O27" s="23"/>
      <c r="P27" s="23"/>
      <c r="Q27" s="23"/>
    </row>
    <row r="28" spans="2:18" ht="14.25" x14ac:dyDescent="0.2">
      <c r="C28" s="23"/>
      <c r="D28" s="23"/>
      <c r="E28" s="23"/>
      <c r="F28" s="23"/>
      <c r="G28" s="23"/>
      <c r="H28" s="23"/>
      <c r="I28" s="23"/>
      <c r="J28" s="23"/>
      <c r="K28" s="23"/>
      <c r="L28" s="23"/>
      <c r="M28" s="23"/>
      <c r="N28" s="23"/>
      <c r="O28" s="23"/>
      <c r="P28" s="23"/>
      <c r="Q28" s="23"/>
    </row>
    <row r="29" spans="2:18" ht="14.25" x14ac:dyDescent="0.2">
      <c r="C29" s="23"/>
      <c r="D29" s="130"/>
      <c r="E29" s="23"/>
      <c r="F29" s="23"/>
      <c r="G29" s="23"/>
      <c r="H29" s="23"/>
      <c r="I29" s="23"/>
      <c r="J29" s="23"/>
      <c r="K29" s="23"/>
      <c r="L29" s="23"/>
      <c r="M29" s="23"/>
      <c r="N29" s="23"/>
      <c r="O29" s="23"/>
      <c r="P29" s="23"/>
      <c r="Q29" s="23"/>
    </row>
  </sheetData>
  <mergeCells count="6">
    <mergeCell ref="B27:J27"/>
    <mergeCell ref="B3:J3"/>
    <mergeCell ref="B5:C6"/>
    <mergeCell ref="B7:C7"/>
    <mergeCell ref="B8:B24"/>
    <mergeCell ref="B25:B26"/>
  </mergeCells>
  <hyperlinks>
    <hyperlink ref="L5" location="CONTENIDO!B22" display="CONTENIDO"/>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CB34"/>
  <sheetViews>
    <sheetView showGridLines="0" zoomScaleNormal="100" workbookViewId="0">
      <selection activeCell="B8" sqref="B8"/>
    </sheetView>
  </sheetViews>
  <sheetFormatPr baseColWidth="10" defaultRowHeight="11.25" x14ac:dyDescent="0.2"/>
  <cols>
    <col min="1" max="1" width="5.83203125" customWidth="1"/>
    <col min="2" max="2" width="37.5" customWidth="1"/>
    <col min="3" max="3" width="39.33203125" customWidth="1"/>
    <col min="4" max="4" width="18.83203125" customWidth="1"/>
    <col min="5" max="5" width="20.83203125" customWidth="1"/>
    <col min="6" max="6" width="18.1640625" customWidth="1"/>
    <col min="7" max="15" width="14.83203125" customWidth="1"/>
    <col min="16" max="17" width="14" customWidth="1"/>
    <col min="18" max="18" width="12.83203125" customWidth="1"/>
    <col min="19" max="19" width="14.83203125" customWidth="1"/>
    <col min="20" max="21" width="14" customWidth="1"/>
    <col min="22" max="22" width="12.83203125" customWidth="1"/>
    <col min="23" max="23" width="14.83203125" customWidth="1"/>
    <col min="24" max="25" width="14" customWidth="1"/>
    <col min="26" max="26" width="12.83203125" customWidth="1"/>
    <col min="27" max="27" width="14.83203125" customWidth="1"/>
    <col min="28" max="28" width="14" bestFit="1" customWidth="1"/>
    <col min="29" max="29" width="14" customWidth="1"/>
    <col min="30" max="30" width="12.83203125" bestFit="1" customWidth="1"/>
    <col min="33" max="33" width="12.83203125" bestFit="1" customWidth="1"/>
    <col min="39" max="39" width="13.83203125" customWidth="1"/>
  </cols>
  <sheetData>
    <row r="7" spans="2:80" ht="37.15" customHeight="1" x14ac:dyDescent="0.2"/>
    <row r="8" spans="2:80" ht="17.25" x14ac:dyDescent="0.3">
      <c r="B8" s="12" t="s">
        <v>44</v>
      </c>
      <c r="C8" s="12"/>
      <c r="D8" s="12"/>
      <c r="E8" s="266"/>
      <c r="F8" s="266"/>
      <c r="G8" s="266"/>
      <c r="H8" s="266"/>
      <c r="I8" s="266"/>
      <c r="J8" s="266"/>
      <c r="K8" s="266"/>
      <c r="L8" s="266"/>
      <c r="M8" s="266"/>
      <c r="N8" s="266"/>
      <c r="O8" s="10"/>
      <c r="P8" s="10"/>
      <c r="Q8" s="10"/>
      <c r="R8" s="10"/>
    </row>
    <row r="9" spans="2:80" ht="17.25" x14ac:dyDescent="0.3">
      <c r="B9" s="266" t="s">
        <v>306</v>
      </c>
      <c r="C9" s="266"/>
      <c r="D9" s="266"/>
      <c r="E9" s="266"/>
      <c r="F9" s="266"/>
      <c r="G9" s="266"/>
      <c r="H9" s="266"/>
      <c r="I9" s="266"/>
      <c r="J9" s="266"/>
      <c r="K9" s="266"/>
      <c r="L9" s="266"/>
      <c r="M9" s="266"/>
      <c r="N9" s="266"/>
      <c r="O9" s="266"/>
      <c r="P9" s="266"/>
      <c r="Q9" s="266"/>
      <c r="R9" s="266"/>
    </row>
    <row r="11" spans="2:80" ht="67.5" customHeight="1" x14ac:dyDescent="0.2">
      <c r="B11" s="329" t="s">
        <v>35</v>
      </c>
      <c r="C11" s="329"/>
      <c r="D11" s="153" t="s">
        <v>145</v>
      </c>
      <c r="E11" s="153" t="s">
        <v>144</v>
      </c>
      <c r="F11" s="153" t="s">
        <v>146</v>
      </c>
      <c r="G11" s="329" t="s">
        <v>147</v>
      </c>
      <c r="H11" s="329"/>
      <c r="I11" s="329"/>
      <c r="J11" s="329"/>
      <c r="K11" s="329" t="s">
        <v>150</v>
      </c>
      <c r="L11" s="329"/>
      <c r="M11" s="329"/>
      <c r="N11" s="329"/>
      <c r="O11" s="329" t="s">
        <v>151</v>
      </c>
      <c r="P11" s="329"/>
      <c r="Q11" s="329"/>
      <c r="R11" s="329"/>
      <c r="S11" s="329" t="s">
        <v>152</v>
      </c>
      <c r="T11" s="329"/>
      <c r="U11" s="329"/>
      <c r="V11" s="329"/>
      <c r="W11" s="329" t="s">
        <v>153</v>
      </c>
      <c r="X11" s="329"/>
      <c r="Y11" s="329"/>
      <c r="Z11" s="329"/>
      <c r="AA11" s="329" t="s">
        <v>187</v>
      </c>
      <c r="AB11" s="329"/>
      <c r="AC11" s="329"/>
      <c r="AD11" s="329"/>
      <c r="AG11" s="1" t="s">
        <v>182</v>
      </c>
    </row>
    <row r="12" spans="2:80" ht="29.25" customHeight="1" x14ac:dyDescent="0.2">
      <c r="B12" s="329"/>
      <c r="C12" s="329"/>
      <c r="D12" s="154" t="s">
        <v>135</v>
      </c>
      <c r="E12" s="154" t="s">
        <v>300</v>
      </c>
      <c r="F12" s="154" t="s">
        <v>135</v>
      </c>
      <c r="G12" s="153" t="s">
        <v>199</v>
      </c>
      <c r="H12" s="153" t="s">
        <v>148</v>
      </c>
      <c r="I12" s="153" t="s">
        <v>149</v>
      </c>
      <c r="J12" s="153" t="s">
        <v>154</v>
      </c>
      <c r="K12" s="153" t="s">
        <v>199</v>
      </c>
      <c r="L12" s="153" t="s">
        <v>148</v>
      </c>
      <c r="M12" s="153" t="s">
        <v>149</v>
      </c>
      <c r="N12" s="153" t="s">
        <v>154</v>
      </c>
      <c r="O12" s="153" t="s">
        <v>199</v>
      </c>
      <c r="P12" s="153" t="s">
        <v>148</v>
      </c>
      <c r="Q12" s="153" t="s">
        <v>149</v>
      </c>
      <c r="R12" s="153" t="s">
        <v>154</v>
      </c>
      <c r="S12" s="153" t="s">
        <v>199</v>
      </c>
      <c r="T12" s="153" t="s">
        <v>148</v>
      </c>
      <c r="U12" s="153" t="s">
        <v>149</v>
      </c>
      <c r="V12" s="153" t="s">
        <v>154</v>
      </c>
      <c r="W12" s="153" t="s">
        <v>199</v>
      </c>
      <c r="X12" s="153" t="s">
        <v>148</v>
      </c>
      <c r="Y12" s="153" t="s">
        <v>149</v>
      </c>
      <c r="Z12" s="153" t="s">
        <v>154</v>
      </c>
      <c r="AA12" s="153" t="s">
        <v>199</v>
      </c>
      <c r="AB12" s="153" t="s">
        <v>148</v>
      </c>
      <c r="AC12" s="153" t="s">
        <v>149</v>
      </c>
      <c r="AD12" s="153" t="s">
        <v>154</v>
      </c>
    </row>
    <row r="13" spans="2:80" ht="13.5" x14ac:dyDescent="0.25">
      <c r="B13" s="330" t="s">
        <v>33</v>
      </c>
      <c r="C13" s="330"/>
      <c r="D13" s="70">
        <v>33660.229688059837</v>
      </c>
      <c r="E13" s="70">
        <v>1548.9809805171458</v>
      </c>
      <c r="F13" s="70">
        <v>4025.9618215189089</v>
      </c>
      <c r="G13" s="70">
        <v>6.994206000000001</v>
      </c>
      <c r="H13" s="49">
        <v>1.3392656721863783E-2</v>
      </c>
      <c r="I13" s="49">
        <v>0.88521012964159185</v>
      </c>
      <c r="J13" s="49">
        <v>0.10139721363654429</v>
      </c>
      <c r="K13" s="70">
        <v>0.31289299999999998</v>
      </c>
      <c r="L13" s="73">
        <v>0</v>
      </c>
      <c r="M13" s="73">
        <v>1</v>
      </c>
      <c r="N13" s="73">
        <v>0</v>
      </c>
      <c r="O13" s="70">
        <v>145.30195500000002</v>
      </c>
      <c r="P13" s="73">
        <v>0.13857585742738282</v>
      </c>
      <c r="Q13" s="73">
        <v>0.86142414257261701</v>
      </c>
      <c r="R13" s="73">
        <v>0</v>
      </c>
      <c r="S13" s="70">
        <v>687.34255509090906</v>
      </c>
      <c r="T13" s="73">
        <v>0</v>
      </c>
      <c r="U13" s="73">
        <v>0.999041020978511</v>
      </c>
      <c r="V13" s="73">
        <v>9.5897902148938004E-4</v>
      </c>
      <c r="W13" s="70">
        <v>3176.4099624280002</v>
      </c>
      <c r="X13" s="73">
        <v>5.8899149215871274E-3</v>
      </c>
      <c r="Y13" s="73">
        <v>0.99390072090604176</v>
      </c>
      <c r="Z13" s="73">
        <v>2.0936417237023559E-4</v>
      </c>
      <c r="AA13" s="70">
        <v>9.6002500000000008</v>
      </c>
      <c r="AB13" s="73">
        <v>0</v>
      </c>
      <c r="AC13" s="73">
        <v>1</v>
      </c>
      <c r="AD13" s="73">
        <v>0</v>
      </c>
      <c r="AF13" s="18"/>
      <c r="AG13" s="18"/>
      <c r="AH13" s="90"/>
      <c r="AI13" s="91"/>
      <c r="AJ13" s="90"/>
      <c r="AK13" s="91"/>
      <c r="AL13" s="90"/>
      <c r="AM13" s="91"/>
      <c r="AN13" s="90"/>
      <c r="AO13" s="91"/>
      <c r="AP13" s="92"/>
      <c r="AQ13" s="91"/>
      <c r="AR13" s="90"/>
      <c r="AS13" s="91"/>
      <c r="AT13" s="92"/>
      <c r="AU13" s="91"/>
      <c r="AV13" s="90"/>
      <c r="AW13" s="91"/>
      <c r="AX13" s="90"/>
      <c r="AY13" s="91"/>
      <c r="AZ13" s="90"/>
      <c r="BA13" s="91"/>
      <c r="BB13" s="92"/>
      <c r="BC13" s="91"/>
      <c r="BD13" s="90"/>
      <c r="BE13" s="91"/>
      <c r="BF13" s="90"/>
      <c r="BG13" s="91"/>
      <c r="BH13" s="90"/>
      <c r="BI13" s="91"/>
      <c r="BJ13" s="90"/>
      <c r="BK13" s="91"/>
      <c r="BL13" s="90"/>
      <c r="BM13" s="91"/>
      <c r="BN13" s="90"/>
      <c r="BO13" s="91"/>
      <c r="BP13" s="90"/>
      <c r="BQ13" s="91"/>
      <c r="BR13" s="90"/>
      <c r="BS13" s="91"/>
      <c r="BT13" s="90"/>
      <c r="BU13" s="91"/>
      <c r="BV13" s="92"/>
      <c r="BW13" s="91"/>
      <c r="BX13" s="90"/>
      <c r="BY13" s="91"/>
      <c r="BZ13" s="92"/>
      <c r="CA13" s="91"/>
      <c r="CB13" s="93"/>
    </row>
    <row r="14" spans="2:80" ht="14.25" x14ac:dyDescent="0.3">
      <c r="B14" s="319" t="s">
        <v>35</v>
      </c>
      <c r="C14" s="94" t="s">
        <v>110</v>
      </c>
      <c r="D14" s="72">
        <v>1539.3843547969652</v>
      </c>
      <c r="E14" s="72">
        <v>248.60326657261075</v>
      </c>
      <c r="F14" s="72">
        <v>1539.3843547969634</v>
      </c>
      <c r="G14" s="72">
        <v>8.4400000000000003E-2</v>
      </c>
      <c r="H14" s="51">
        <v>1</v>
      </c>
      <c r="I14" s="51">
        <v>0</v>
      </c>
      <c r="J14" s="51">
        <v>0</v>
      </c>
      <c r="K14" s="71">
        <v>0</v>
      </c>
      <c r="L14" s="74">
        <v>0</v>
      </c>
      <c r="M14" s="74">
        <v>0</v>
      </c>
      <c r="N14" s="74">
        <v>0</v>
      </c>
      <c r="O14" s="71">
        <v>0</v>
      </c>
      <c r="P14" s="74">
        <v>0</v>
      </c>
      <c r="Q14" s="74">
        <v>0</v>
      </c>
      <c r="R14" s="74">
        <v>0</v>
      </c>
      <c r="S14" s="71">
        <v>0</v>
      </c>
      <c r="T14" s="74">
        <v>0</v>
      </c>
      <c r="U14" s="74">
        <v>0</v>
      </c>
      <c r="V14" s="74">
        <v>0</v>
      </c>
      <c r="W14" s="72">
        <v>1529.6997047969635</v>
      </c>
      <c r="X14" s="74">
        <v>0</v>
      </c>
      <c r="Y14" s="74">
        <v>0.99999496894718864</v>
      </c>
      <c r="Z14" s="74">
        <v>5.0310528111277148E-6</v>
      </c>
      <c r="AA14" s="71">
        <v>9.6002500000000008</v>
      </c>
      <c r="AB14" s="74">
        <v>0</v>
      </c>
      <c r="AC14" s="111">
        <v>1</v>
      </c>
      <c r="AD14" s="74">
        <v>0</v>
      </c>
      <c r="AF14" s="19"/>
      <c r="AG14" s="19"/>
      <c r="AH14" s="92"/>
      <c r="AI14" s="91"/>
      <c r="AJ14" s="90"/>
      <c r="AK14" s="91"/>
      <c r="AL14" s="92"/>
      <c r="AM14" s="91"/>
      <c r="AN14" s="92"/>
      <c r="AO14" s="91"/>
      <c r="AP14" s="92"/>
      <c r="AQ14" s="91"/>
      <c r="AR14" s="92"/>
      <c r="AS14" s="91"/>
      <c r="AT14" s="92"/>
      <c r="AU14" s="91"/>
      <c r="AV14" s="92"/>
      <c r="AW14" s="91"/>
      <c r="AX14" s="92"/>
      <c r="AY14" s="91"/>
      <c r="AZ14" s="92"/>
      <c r="BA14" s="91"/>
      <c r="BB14" s="92"/>
      <c r="BC14" s="91"/>
      <c r="BD14" s="92"/>
      <c r="BE14" s="91"/>
      <c r="BF14" s="92"/>
      <c r="BG14" s="91"/>
      <c r="BH14" s="92"/>
      <c r="BI14" s="91"/>
      <c r="BJ14" s="92"/>
      <c r="BK14" s="91"/>
      <c r="BL14" s="90"/>
      <c r="BM14" s="91"/>
      <c r="BN14" s="90"/>
      <c r="BO14" s="91"/>
      <c r="BP14" s="90"/>
      <c r="BQ14" s="91"/>
      <c r="BR14" s="90"/>
      <c r="BS14" s="91"/>
      <c r="BT14" s="92"/>
      <c r="BU14" s="91"/>
      <c r="BV14" s="92"/>
      <c r="BW14" s="91"/>
      <c r="BX14" s="92"/>
      <c r="BY14" s="91"/>
      <c r="BZ14" s="92"/>
      <c r="CA14" s="91"/>
      <c r="CB14" s="93"/>
    </row>
    <row r="15" spans="2:80" ht="14.25" x14ac:dyDescent="0.3">
      <c r="B15" s="320"/>
      <c r="C15" s="94" t="s">
        <v>101</v>
      </c>
      <c r="D15" s="72">
        <v>1950.4648313018849</v>
      </c>
      <c r="E15" s="72">
        <v>316.69156400000014</v>
      </c>
      <c r="F15" s="72">
        <v>1804.9770390000003</v>
      </c>
      <c r="G15" s="72">
        <v>5.8415439999999998</v>
      </c>
      <c r="H15" s="51">
        <v>8.9017561110555699E-4</v>
      </c>
      <c r="I15" s="51">
        <v>0.93251475979638276</v>
      </c>
      <c r="J15" s="51">
        <v>6.6595064592511841E-2</v>
      </c>
      <c r="K15" s="71">
        <v>0</v>
      </c>
      <c r="L15" s="74">
        <v>0</v>
      </c>
      <c r="M15" s="74">
        <v>0</v>
      </c>
      <c r="N15" s="74">
        <v>0</v>
      </c>
      <c r="O15" s="72">
        <v>140.69331500000001</v>
      </c>
      <c r="P15" s="74">
        <v>0.11035849855410686</v>
      </c>
      <c r="Q15" s="74">
        <v>0.88964150144589316</v>
      </c>
      <c r="R15" s="74">
        <v>0</v>
      </c>
      <c r="S15" s="72">
        <v>48.693789000000002</v>
      </c>
      <c r="T15" s="74">
        <v>0</v>
      </c>
      <c r="U15" s="74">
        <v>1</v>
      </c>
      <c r="V15" s="74">
        <v>0</v>
      </c>
      <c r="W15" s="72">
        <v>1609.7483910000003</v>
      </c>
      <c r="X15" s="74">
        <v>1.850848254707154E-4</v>
      </c>
      <c r="Y15" s="74">
        <v>0.99958677330959322</v>
      </c>
      <c r="Z15" s="74">
        <v>2.281418649357109E-4</v>
      </c>
      <c r="AA15" s="71">
        <v>0</v>
      </c>
      <c r="AB15" s="74">
        <v>0</v>
      </c>
      <c r="AC15" s="74">
        <v>0</v>
      </c>
      <c r="AD15" s="74">
        <v>0</v>
      </c>
      <c r="AF15" s="19"/>
      <c r="AG15" s="19"/>
      <c r="AH15" s="90"/>
      <c r="AI15" s="91"/>
      <c r="AJ15" s="90"/>
      <c r="AK15" s="91"/>
      <c r="AL15" s="90"/>
      <c r="AM15" s="91"/>
      <c r="AN15" s="92"/>
      <c r="AO15" s="91"/>
      <c r="AP15" s="92"/>
      <c r="AQ15" s="91"/>
      <c r="AR15" s="92"/>
      <c r="AS15" s="91"/>
      <c r="AT15" s="92"/>
      <c r="AU15" s="91"/>
      <c r="AV15" s="90"/>
      <c r="AW15" s="91"/>
      <c r="AX15" s="90"/>
      <c r="AY15" s="91"/>
      <c r="AZ15" s="90"/>
      <c r="BA15" s="91"/>
      <c r="BB15" s="92"/>
      <c r="BC15" s="91"/>
      <c r="BD15" s="90"/>
      <c r="BE15" s="91"/>
      <c r="BF15" s="92"/>
      <c r="BG15" s="91"/>
      <c r="BH15" s="90"/>
      <c r="BI15" s="91"/>
      <c r="BJ15" s="92"/>
      <c r="BK15" s="91"/>
      <c r="BL15" s="90"/>
      <c r="BM15" s="91"/>
      <c r="BN15" s="90"/>
      <c r="BO15" s="91"/>
      <c r="BP15" s="90"/>
      <c r="BQ15" s="91"/>
      <c r="BR15" s="90"/>
      <c r="BS15" s="91"/>
      <c r="BT15" s="90"/>
      <c r="BU15" s="91"/>
      <c r="BV15" s="92"/>
      <c r="BW15" s="91"/>
      <c r="BX15" s="90"/>
      <c r="BY15" s="91"/>
      <c r="BZ15" s="92"/>
      <c r="CA15" s="91"/>
      <c r="CB15" s="93"/>
    </row>
    <row r="16" spans="2:80" ht="28.5" x14ac:dyDescent="0.3">
      <c r="B16" s="320"/>
      <c r="C16" s="94" t="s">
        <v>72</v>
      </c>
      <c r="D16" s="72">
        <v>29397.512861301602</v>
      </c>
      <c r="E16" s="72">
        <v>939.95886959090899</v>
      </c>
      <c r="F16" s="72">
        <v>43.39123009090909</v>
      </c>
      <c r="G16" s="72">
        <v>0.45352399999999998</v>
      </c>
      <c r="H16" s="51">
        <v>6.4362635714978701E-3</v>
      </c>
      <c r="I16" s="51">
        <v>0.99356373642850215</v>
      </c>
      <c r="J16" s="51">
        <v>0</v>
      </c>
      <c r="K16" s="72">
        <v>0.31289299999999998</v>
      </c>
      <c r="L16" s="74">
        <v>0</v>
      </c>
      <c r="M16" s="74">
        <v>1</v>
      </c>
      <c r="N16" s="74">
        <v>0</v>
      </c>
      <c r="O16" s="72">
        <v>4.6086400000000003</v>
      </c>
      <c r="P16" s="74">
        <v>1</v>
      </c>
      <c r="Q16" s="74">
        <v>0</v>
      </c>
      <c r="R16" s="74">
        <v>0</v>
      </c>
      <c r="S16" s="72">
        <v>21.795640090909089</v>
      </c>
      <c r="T16" s="74">
        <v>0</v>
      </c>
      <c r="U16" s="74">
        <v>0.96975784660786279</v>
      </c>
      <c r="V16" s="74">
        <v>3.0242153392137306E-2</v>
      </c>
      <c r="W16" s="72">
        <v>16.220533</v>
      </c>
      <c r="X16" s="74">
        <v>0</v>
      </c>
      <c r="Y16" s="74">
        <v>0.98944788065842237</v>
      </c>
      <c r="Z16" s="74">
        <v>1.0552119341577742E-2</v>
      </c>
      <c r="AA16" s="71">
        <v>0</v>
      </c>
      <c r="AB16" s="74">
        <v>0</v>
      </c>
      <c r="AC16" s="74">
        <v>0</v>
      </c>
      <c r="AD16" s="74">
        <v>0</v>
      </c>
      <c r="AF16" s="19"/>
      <c r="AG16" s="19"/>
      <c r="AH16" s="90"/>
      <c r="AI16" s="91"/>
      <c r="AJ16" s="90"/>
      <c r="AK16" s="91"/>
      <c r="AL16" s="92"/>
      <c r="AM16" s="91"/>
      <c r="AN16" s="90"/>
      <c r="AO16" s="91"/>
      <c r="AP16" s="92"/>
      <c r="AQ16" s="91"/>
      <c r="AR16" s="90"/>
      <c r="AS16" s="91"/>
      <c r="AT16" s="92"/>
      <c r="AU16" s="91"/>
      <c r="AV16" s="90"/>
      <c r="AW16" s="91"/>
      <c r="AX16" s="92"/>
      <c r="AY16" s="91"/>
      <c r="AZ16" s="90"/>
      <c r="BA16" s="91"/>
      <c r="BB16" s="92"/>
      <c r="BC16" s="91"/>
      <c r="BD16" s="90"/>
      <c r="BE16" s="91"/>
      <c r="BF16" s="92"/>
      <c r="BG16" s="91"/>
      <c r="BH16" s="90"/>
      <c r="BI16" s="91"/>
      <c r="BJ16" s="90"/>
      <c r="BK16" s="91"/>
      <c r="BL16" s="90"/>
      <c r="BM16" s="91"/>
      <c r="BN16" s="92"/>
      <c r="BO16" s="91"/>
      <c r="BP16" s="90"/>
      <c r="BQ16" s="91"/>
      <c r="BR16" s="90"/>
      <c r="BS16" s="91"/>
      <c r="BT16" s="92"/>
      <c r="BU16" s="91"/>
      <c r="BV16" s="92"/>
      <c r="BW16" s="91"/>
      <c r="BX16" s="92"/>
      <c r="BY16" s="91"/>
      <c r="BZ16" s="92"/>
      <c r="CA16" s="91"/>
      <c r="CB16" s="93"/>
    </row>
    <row r="17" spans="2:80" ht="26.45" customHeight="1" x14ac:dyDescent="0.3">
      <c r="B17" s="320"/>
      <c r="C17" s="94" t="s">
        <v>43</v>
      </c>
      <c r="D17" s="72">
        <v>247.07347102836883</v>
      </c>
      <c r="E17" s="72">
        <v>9.0815726414499629</v>
      </c>
      <c r="F17" s="72">
        <v>120.17200099999999</v>
      </c>
      <c r="G17" s="71">
        <v>0</v>
      </c>
      <c r="H17" s="51">
        <v>0</v>
      </c>
      <c r="I17" s="51">
        <v>0</v>
      </c>
      <c r="J17" s="51">
        <v>0</v>
      </c>
      <c r="K17" s="71">
        <v>0</v>
      </c>
      <c r="L17" s="74">
        <v>0</v>
      </c>
      <c r="M17" s="74">
        <v>0</v>
      </c>
      <c r="N17" s="74">
        <v>0</v>
      </c>
      <c r="O17" s="71">
        <v>0</v>
      </c>
      <c r="P17" s="74">
        <v>0</v>
      </c>
      <c r="Q17" s="74">
        <v>0</v>
      </c>
      <c r="R17" s="74">
        <v>0</v>
      </c>
      <c r="S17" s="72">
        <v>120.163301</v>
      </c>
      <c r="T17" s="74">
        <v>0</v>
      </c>
      <c r="U17" s="74">
        <v>1</v>
      </c>
      <c r="V17" s="74">
        <v>0</v>
      </c>
      <c r="W17" s="72">
        <v>8.6999999999999994E-3</v>
      </c>
      <c r="X17" s="74">
        <v>0</v>
      </c>
      <c r="Y17" s="74">
        <v>1</v>
      </c>
      <c r="Z17" s="74">
        <v>0</v>
      </c>
      <c r="AA17" s="71">
        <v>0</v>
      </c>
      <c r="AB17" s="74">
        <v>0</v>
      </c>
      <c r="AC17" s="74">
        <v>0</v>
      </c>
      <c r="AD17" s="74">
        <v>0</v>
      </c>
      <c r="AF17" s="19"/>
      <c r="AG17" s="19"/>
      <c r="AH17" s="92"/>
      <c r="AI17" s="91"/>
      <c r="AJ17" s="92"/>
      <c r="AK17" s="91"/>
      <c r="AL17" s="92"/>
      <c r="AM17" s="91"/>
      <c r="AN17" s="92"/>
      <c r="AO17" s="91"/>
      <c r="AP17" s="92"/>
      <c r="AQ17" s="91"/>
      <c r="AR17" s="92"/>
      <c r="AS17" s="91"/>
      <c r="AT17" s="92"/>
      <c r="AU17" s="91"/>
      <c r="AV17" s="92"/>
      <c r="AW17" s="91"/>
      <c r="AX17" s="92"/>
      <c r="AY17" s="91"/>
      <c r="AZ17" s="92"/>
      <c r="BA17" s="91"/>
      <c r="BB17" s="92"/>
      <c r="BC17" s="91"/>
      <c r="BD17" s="90"/>
      <c r="BE17" s="91"/>
      <c r="BF17" s="92"/>
      <c r="BG17" s="91"/>
      <c r="BH17" s="92"/>
      <c r="BI17" s="91"/>
      <c r="BJ17" s="90"/>
      <c r="BK17" s="91"/>
      <c r="BL17" s="90"/>
      <c r="BM17" s="91"/>
      <c r="BN17" s="92"/>
      <c r="BO17" s="91"/>
      <c r="BP17" s="90"/>
      <c r="BQ17" s="91"/>
      <c r="BR17" s="92"/>
      <c r="BS17" s="91"/>
      <c r="BT17" s="90"/>
      <c r="BU17" s="91"/>
      <c r="BV17" s="92"/>
      <c r="BW17" s="91"/>
      <c r="BX17" s="90"/>
      <c r="BY17" s="91"/>
      <c r="BZ17" s="92"/>
      <c r="CA17" s="91"/>
      <c r="CB17" s="93"/>
    </row>
    <row r="18" spans="2:80" ht="14.25" x14ac:dyDescent="0.3">
      <c r="B18" s="320"/>
      <c r="C18" s="94" t="s">
        <v>102</v>
      </c>
      <c r="D18" s="72">
        <v>8.5958579999999856</v>
      </c>
      <c r="E18" s="72">
        <v>0.75194899999999998</v>
      </c>
      <c r="F18" s="72">
        <v>0.83897500000000003</v>
      </c>
      <c r="G18" s="71">
        <v>0</v>
      </c>
      <c r="H18" s="51">
        <v>0</v>
      </c>
      <c r="I18" s="51">
        <v>0</v>
      </c>
      <c r="J18" s="51">
        <v>0</v>
      </c>
      <c r="K18" s="71">
        <v>0</v>
      </c>
      <c r="L18" s="74">
        <v>0</v>
      </c>
      <c r="M18" s="74">
        <v>0</v>
      </c>
      <c r="N18" s="74">
        <v>0</v>
      </c>
      <c r="O18" s="71">
        <v>0</v>
      </c>
      <c r="P18" s="74">
        <v>0</v>
      </c>
      <c r="Q18" s="74">
        <v>0</v>
      </c>
      <c r="R18" s="74">
        <v>0</v>
      </c>
      <c r="S18" s="71">
        <v>0</v>
      </c>
      <c r="T18" s="74">
        <v>0</v>
      </c>
      <c r="U18" s="74">
        <v>0</v>
      </c>
      <c r="V18" s="74">
        <v>0</v>
      </c>
      <c r="W18" s="72">
        <v>0.83897500000000003</v>
      </c>
      <c r="X18" s="74">
        <v>0</v>
      </c>
      <c r="Y18" s="74">
        <v>0.99971751244077578</v>
      </c>
      <c r="Z18" s="74">
        <v>2.8248755922405318E-4</v>
      </c>
      <c r="AA18" s="71">
        <v>0</v>
      </c>
      <c r="AB18" s="74">
        <v>0</v>
      </c>
      <c r="AC18" s="74">
        <v>0</v>
      </c>
      <c r="AD18" s="74">
        <v>0</v>
      </c>
      <c r="AF18" s="19"/>
      <c r="AG18" s="19"/>
      <c r="AH18" s="92"/>
      <c r="AI18" s="91"/>
      <c r="AJ18" s="92"/>
      <c r="AK18" s="91"/>
      <c r="AL18" s="92"/>
      <c r="AM18" s="91"/>
      <c r="AN18" s="92"/>
      <c r="AO18" s="91"/>
      <c r="AP18" s="92"/>
      <c r="AQ18" s="91"/>
      <c r="AR18" s="92"/>
      <c r="AS18" s="91"/>
      <c r="AT18" s="92"/>
      <c r="AU18" s="91"/>
      <c r="AV18" s="92"/>
      <c r="AW18" s="91"/>
      <c r="AX18" s="92"/>
      <c r="AY18" s="91"/>
      <c r="AZ18" s="92"/>
      <c r="BA18" s="91"/>
      <c r="BB18" s="92"/>
      <c r="BC18" s="91"/>
      <c r="BD18" s="92"/>
      <c r="BE18" s="91"/>
      <c r="BF18" s="92"/>
      <c r="BG18" s="91"/>
      <c r="BH18" s="92"/>
      <c r="BI18" s="91"/>
      <c r="BJ18" s="92"/>
      <c r="BK18" s="91"/>
      <c r="BL18" s="90"/>
      <c r="BM18" s="91"/>
      <c r="BN18" s="92"/>
      <c r="BO18" s="91"/>
      <c r="BP18" s="90"/>
      <c r="BQ18" s="91"/>
      <c r="BR18" s="90"/>
      <c r="BS18" s="91"/>
      <c r="BT18" s="92"/>
      <c r="BU18" s="91"/>
      <c r="BV18" s="92"/>
      <c r="BW18" s="91"/>
      <c r="BX18" s="92"/>
      <c r="BY18" s="91"/>
      <c r="BZ18" s="92"/>
      <c r="CA18" s="91"/>
      <c r="CB18" s="93"/>
    </row>
    <row r="19" spans="2:80" ht="14.25" x14ac:dyDescent="0.3">
      <c r="B19" s="320"/>
      <c r="C19" s="94" t="s">
        <v>103</v>
      </c>
      <c r="D19" s="72">
        <v>515.29830743478215</v>
      </c>
      <c r="E19" s="72">
        <v>33.303331565217405</v>
      </c>
      <c r="F19" s="72">
        <v>515.29821743478271</v>
      </c>
      <c r="G19" s="72">
        <v>8.3713999999999997E-2</v>
      </c>
      <c r="H19" s="51">
        <v>1.3761139116515754E-2</v>
      </c>
      <c r="I19" s="51">
        <v>2.1501779869555867E-2</v>
      </c>
      <c r="J19" s="51">
        <v>0.96473708101392841</v>
      </c>
      <c r="K19" s="71">
        <v>0</v>
      </c>
      <c r="L19" s="74">
        <v>0</v>
      </c>
      <c r="M19" s="74">
        <v>0</v>
      </c>
      <c r="N19" s="74">
        <v>0</v>
      </c>
      <c r="O19" s="71">
        <v>0</v>
      </c>
      <c r="P19" s="74">
        <v>0</v>
      </c>
      <c r="Q19" s="74">
        <v>0</v>
      </c>
      <c r="R19" s="74">
        <v>0</v>
      </c>
      <c r="S19" s="72">
        <v>496.68982499999998</v>
      </c>
      <c r="T19" s="74">
        <v>0</v>
      </c>
      <c r="U19" s="74">
        <v>1</v>
      </c>
      <c r="V19" s="74">
        <v>0</v>
      </c>
      <c r="W19" s="72">
        <v>18.524678434782683</v>
      </c>
      <c r="X19" s="74">
        <v>0.99385500804233895</v>
      </c>
      <c r="Y19" s="74">
        <v>5.5275993243550873E-3</v>
      </c>
      <c r="Z19" s="74">
        <v>6.1739263330614302E-4</v>
      </c>
      <c r="AA19" s="71">
        <v>0</v>
      </c>
      <c r="AB19" s="74">
        <v>0</v>
      </c>
      <c r="AC19" s="74">
        <v>0</v>
      </c>
      <c r="AD19" s="74">
        <v>0</v>
      </c>
      <c r="AF19" s="19"/>
      <c r="AG19" s="19"/>
      <c r="AH19" s="92"/>
      <c r="AI19" s="91"/>
      <c r="AJ19" s="92"/>
      <c r="AK19" s="91"/>
      <c r="AL19" s="90"/>
      <c r="AM19" s="91"/>
      <c r="AN19" s="92"/>
      <c r="AO19" s="91"/>
      <c r="AP19" s="92"/>
      <c r="AQ19" s="91"/>
      <c r="AR19" s="92"/>
      <c r="AS19" s="91"/>
      <c r="AT19" s="92"/>
      <c r="AU19" s="91"/>
      <c r="AV19" s="92"/>
      <c r="AW19" s="91"/>
      <c r="AX19" s="92"/>
      <c r="AY19" s="91"/>
      <c r="AZ19" s="92"/>
      <c r="BA19" s="91"/>
      <c r="BB19" s="92"/>
      <c r="BC19" s="91"/>
      <c r="BD19" s="90"/>
      <c r="BE19" s="91"/>
      <c r="BF19" s="90"/>
      <c r="BG19" s="91"/>
      <c r="BH19" s="92"/>
      <c r="BI19" s="91"/>
      <c r="BJ19" s="90"/>
      <c r="BK19" s="91"/>
      <c r="BL19" s="90"/>
      <c r="BM19" s="91"/>
      <c r="BN19" s="92"/>
      <c r="BO19" s="91"/>
      <c r="BP19" s="90"/>
      <c r="BQ19" s="91"/>
      <c r="BR19" s="90"/>
      <c r="BS19" s="91"/>
      <c r="BT19" s="92"/>
      <c r="BU19" s="91"/>
      <c r="BV19" s="92"/>
      <c r="BW19" s="91"/>
      <c r="BX19" s="92"/>
      <c r="BY19" s="91"/>
      <c r="BZ19" s="92"/>
      <c r="CA19" s="91"/>
      <c r="CB19" s="93"/>
    </row>
    <row r="20" spans="2:80" ht="14.25" x14ac:dyDescent="0.3">
      <c r="B20" s="320"/>
      <c r="C20" s="94" t="s">
        <v>34</v>
      </c>
      <c r="D20" s="72">
        <v>0.6915180000000003</v>
      </c>
      <c r="E20" s="72">
        <v>7.9941999999999999E-2</v>
      </c>
      <c r="F20" s="72">
        <v>0.69151799999999997</v>
      </c>
      <c r="G20" s="72">
        <v>3.5077999999999998E-2</v>
      </c>
      <c r="H20" s="51">
        <v>0</v>
      </c>
      <c r="I20" s="51">
        <v>1</v>
      </c>
      <c r="J20" s="51">
        <v>0</v>
      </c>
      <c r="K20" s="71">
        <v>0</v>
      </c>
      <c r="L20" s="74">
        <v>0</v>
      </c>
      <c r="M20" s="74">
        <v>0</v>
      </c>
      <c r="N20" s="74">
        <v>0</v>
      </c>
      <c r="O20" s="71">
        <v>0</v>
      </c>
      <c r="P20" s="74">
        <v>0</v>
      </c>
      <c r="Q20" s="74">
        <v>0</v>
      </c>
      <c r="R20" s="74">
        <v>0</v>
      </c>
      <c r="S20" s="71">
        <v>0</v>
      </c>
      <c r="T20" s="74">
        <v>0</v>
      </c>
      <c r="U20" s="74">
        <v>0</v>
      </c>
      <c r="V20" s="74">
        <v>0</v>
      </c>
      <c r="W20" s="72">
        <v>0.65644000000000002</v>
      </c>
      <c r="X20" s="74">
        <v>0</v>
      </c>
      <c r="Y20" s="74">
        <v>1</v>
      </c>
      <c r="Z20" s="74">
        <v>0</v>
      </c>
      <c r="AA20" s="71">
        <v>0</v>
      </c>
      <c r="AB20" s="74">
        <v>0</v>
      </c>
      <c r="AC20" s="74">
        <v>0</v>
      </c>
      <c r="AD20" s="74">
        <v>0</v>
      </c>
      <c r="AF20" s="19"/>
      <c r="AG20" s="19"/>
      <c r="AH20" s="92"/>
      <c r="AI20" s="91"/>
      <c r="AJ20" s="92"/>
      <c r="AK20" s="91"/>
      <c r="AL20" s="90"/>
      <c r="AM20" s="91"/>
      <c r="AN20" s="92"/>
      <c r="AO20" s="91"/>
      <c r="AP20" s="92"/>
      <c r="AQ20" s="91"/>
      <c r="AR20" s="92"/>
      <c r="AS20" s="91"/>
      <c r="AT20" s="92"/>
      <c r="AU20" s="91"/>
      <c r="AV20" s="92"/>
      <c r="AW20" s="91"/>
      <c r="AX20" s="92"/>
      <c r="AY20" s="91"/>
      <c r="AZ20" s="92"/>
      <c r="BA20" s="91"/>
      <c r="BB20" s="92"/>
      <c r="BC20" s="91"/>
      <c r="BD20" s="92"/>
      <c r="BE20" s="91"/>
      <c r="BF20" s="92"/>
      <c r="BG20" s="91"/>
      <c r="BH20" s="92"/>
      <c r="BI20" s="91"/>
      <c r="BJ20" s="92"/>
      <c r="BK20" s="91"/>
      <c r="BL20" s="90"/>
      <c r="BM20" s="91"/>
      <c r="BN20" s="92"/>
      <c r="BO20" s="91"/>
      <c r="BP20" s="90"/>
      <c r="BQ20" s="91"/>
      <c r="BR20" s="90"/>
      <c r="BS20" s="91"/>
      <c r="BT20" s="92"/>
      <c r="BU20" s="91"/>
      <c r="BV20" s="92"/>
      <c r="BW20" s="91"/>
      <c r="BX20" s="92"/>
      <c r="BY20" s="91"/>
      <c r="BZ20" s="92"/>
      <c r="CA20" s="91"/>
      <c r="CB20" s="93"/>
    </row>
    <row r="21" spans="2:80" ht="14.25" x14ac:dyDescent="0.3">
      <c r="B21" s="320"/>
      <c r="C21" s="94" t="s">
        <v>42</v>
      </c>
      <c r="D21" s="72">
        <v>1.9912999999999979E-2</v>
      </c>
      <c r="E21" s="72">
        <v>1.588E-3</v>
      </c>
      <c r="F21" s="72">
        <v>1.9913E-2</v>
      </c>
      <c r="G21" s="72">
        <v>5.0000000000000002E-5</v>
      </c>
      <c r="H21" s="51">
        <v>0</v>
      </c>
      <c r="I21" s="51">
        <v>1</v>
      </c>
      <c r="J21" s="51">
        <v>0</v>
      </c>
      <c r="K21" s="72">
        <v>0</v>
      </c>
      <c r="L21" s="74">
        <v>0</v>
      </c>
      <c r="M21" s="74">
        <v>0</v>
      </c>
      <c r="N21" s="74">
        <v>0</v>
      </c>
      <c r="O21" s="71">
        <v>0</v>
      </c>
      <c r="P21" s="74">
        <v>0</v>
      </c>
      <c r="Q21" s="74">
        <v>0</v>
      </c>
      <c r="R21" s="74">
        <v>0</v>
      </c>
      <c r="S21" s="71">
        <v>0</v>
      </c>
      <c r="T21" s="74">
        <v>0</v>
      </c>
      <c r="U21" s="74">
        <v>0</v>
      </c>
      <c r="V21" s="74">
        <v>0</v>
      </c>
      <c r="W21" s="72">
        <v>1.9862999999999999E-2</v>
      </c>
      <c r="X21" s="74">
        <v>0</v>
      </c>
      <c r="Y21" s="74">
        <v>1</v>
      </c>
      <c r="Z21" s="74">
        <v>0</v>
      </c>
      <c r="AA21" s="71">
        <v>0</v>
      </c>
      <c r="AB21" s="74">
        <v>0</v>
      </c>
      <c r="AC21" s="74">
        <v>0</v>
      </c>
      <c r="AD21" s="74">
        <v>0</v>
      </c>
      <c r="AF21" s="19"/>
      <c r="AG21" s="19"/>
      <c r="AH21" s="92"/>
      <c r="AI21" s="91"/>
      <c r="AJ21" s="90"/>
      <c r="AK21" s="91"/>
      <c r="AL21" s="92"/>
      <c r="AM21" s="91"/>
      <c r="AN21" s="90"/>
      <c r="AO21" s="91"/>
      <c r="AP21" s="92"/>
      <c r="AQ21" s="91"/>
      <c r="AR21" s="90"/>
      <c r="AS21" s="91"/>
      <c r="AT21" s="92"/>
      <c r="AU21" s="91"/>
      <c r="AV21" s="92"/>
      <c r="AW21" s="91"/>
      <c r="AX21" s="92"/>
      <c r="AY21" s="91"/>
      <c r="AZ21" s="92"/>
      <c r="BA21" s="91"/>
      <c r="BB21" s="92"/>
      <c r="BC21" s="91"/>
      <c r="BD21" s="92"/>
      <c r="BE21" s="91"/>
      <c r="BF21" s="92"/>
      <c r="BG21" s="91"/>
      <c r="BH21" s="92"/>
      <c r="BI21" s="91"/>
      <c r="BJ21" s="92"/>
      <c r="BK21" s="91"/>
      <c r="BL21" s="90"/>
      <c r="BM21" s="91"/>
      <c r="BN21" s="92"/>
      <c r="BO21" s="91"/>
      <c r="BP21" s="90"/>
      <c r="BQ21" s="91"/>
      <c r="BR21" s="90"/>
      <c r="BS21" s="91"/>
      <c r="BT21" s="92"/>
      <c r="BU21" s="91"/>
      <c r="BV21" s="92"/>
      <c r="BW21" s="91"/>
      <c r="BX21" s="92"/>
      <c r="BY21" s="91"/>
      <c r="BZ21" s="92"/>
      <c r="CA21" s="91"/>
      <c r="CB21" s="93"/>
    </row>
    <row r="22" spans="2:80" ht="28.5" x14ac:dyDescent="0.3">
      <c r="B22" s="320"/>
      <c r="C22" s="94" t="s">
        <v>107</v>
      </c>
      <c r="D22" s="72">
        <v>3.7451999999999985E-2</v>
      </c>
      <c r="E22" s="72">
        <v>3.2169999999999998E-3</v>
      </c>
      <c r="F22" s="72">
        <v>3.7451999999999999E-2</v>
      </c>
      <c r="G22" s="72">
        <v>3.4001999999999998E-2</v>
      </c>
      <c r="H22" s="51">
        <v>0</v>
      </c>
      <c r="I22" s="51">
        <v>1</v>
      </c>
      <c r="J22" s="51">
        <v>0</v>
      </c>
      <c r="K22" s="71">
        <v>0</v>
      </c>
      <c r="L22" s="74">
        <v>0</v>
      </c>
      <c r="M22" s="74">
        <v>0</v>
      </c>
      <c r="N22" s="74">
        <v>0</v>
      </c>
      <c r="O22" s="71">
        <v>0</v>
      </c>
      <c r="P22" s="74">
        <v>0</v>
      </c>
      <c r="Q22" s="74">
        <v>0</v>
      </c>
      <c r="R22" s="74">
        <v>0</v>
      </c>
      <c r="S22" s="71">
        <v>0</v>
      </c>
      <c r="T22" s="74">
        <v>0</v>
      </c>
      <c r="U22" s="74">
        <v>0</v>
      </c>
      <c r="V22" s="74">
        <v>0</v>
      </c>
      <c r="W22" s="72">
        <v>3.4499999999999999E-3</v>
      </c>
      <c r="X22" s="74">
        <v>0</v>
      </c>
      <c r="Y22" s="74">
        <v>1</v>
      </c>
      <c r="Z22" s="74">
        <v>0</v>
      </c>
      <c r="AA22" s="71">
        <v>0</v>
      </c>
      <c r="AB22" s="74">
        <v>0</v>
      </c>
      <c r="AC22" s="74">
        <v>0</v>
      </c>
      <c r="AD22" s="74">
        <v>0</v>
      </c>
      <c r="AF22" s="19"/>
      <c r="AG22" s="19"/>
      <c r="AH22" s="92"/>
      <c r="AI22" s="91"/>
      <c r="AJ22" s="92"/>
      <c r="AK22" s="91"/>
      <c r="AL22" s="92"/>
      <c r="AM22" s="91"/>
      <c r="AN22" s="92"/>
      <c r="AO22" s="91"/>
      <c r="AP22" s="92"/>
      <c r="AQ22" s="91"/>
      <c r="AR22" s="92"/>
      <c r="AS22" s="91"/>
      <c r="AT22" s="92"/>
      <c r="AU22" s="91"/>
      <c r="AV22" s="92"/>
      <c r="AW22" s="91"/>
      <c r="AX22" s="92"/>
      <c r="AY22" s="91"/>
      <c r="AZ22" s="92"/>
      <c r="BA22" s="91"/>
      <c r="BB22" s="92"/>
      <c r="BC22" s="91"/>
      <c r="BD22" s="92"/>
      <c r="BE22" s="91"/>
      <c r="BF22" s="92"/>
      <c r="BG22" s="91"/>
      <c r="BH22" s="92"/>
      <c r="BI22" s="91"/>
      <c r="BJ22" s="92"/>
      <c r="BK22" s="91"/>
      <c r="BL22" s="90"/>
      <c r="BM22" s="91"/>
      <c r="BN22" s="90"/>
      <c r="BO22" s="91"/>
      <c r="BP22" s="92"/>
      <c r="BQ22" s="91"/>
      <c r="BR22" s="92"/>
      <c r="BS22" s="91"/>
      <c r="BT22" s="92"/>
      <c r="BU22" s="91"/>
      <c r="BV22" s="92"/>
      <c r="BW22" s="91"/>
      <c r="BX22" s="92"/>
      <c r="BY22" s="91"/>
      <c r="BZ22" s="92"/>
      <c r="CA22" s="91"/>
      <c r="CB22" s="93"/>
    </row>
    <row r="23" spans="2:80" ht="28.5" x14ac:dyDescent="0.3">
      <c r="B23" s="320"/>
      <c r="C23" s="94" t="s">
        <v>183</v>
      </c>
      <c r="D23" s="72">
        <v>1.8199999999999994E-2</v>
      </c>
      <c r="E23" s="72">
        <v>2.52E-2</v>
      </c>
      <c r="F23" s="72">
        <v>1.8200000000000001E-2</v>
      </c>
      <c r="G23" s="71">
        <v>0</v>
      </c>
      <c r="H23" s="51">
        <v>0</v>
      </c>
      <c r="I23" s="51">
        <v>0</v>
      </c>
      <c r="J23" s="51">
        <v>0</v>
      </c>
      <c r="K23" s="71">
        <v>0</v>
      </c>
      <c r="L23" s="74">
        <v>0</v>
      </c>
      <c r="M23" s="74">
        <v>0</v>
      </c>
      <c r="N23" s="74">
        <v>0</v>
      </c>
      <c r="O23" s="71">
        <v>0</v>
      </c>
      <c r="P23" s="74">
        <v>0</v>
      </c>
      <c r="Q23" s="74">
        <v>0</v>
      </c>
      <c r="R23" s="74">
        <v>0</v>
      </c>
      <c r="S23" s="71">
        <v>0</v>
      </c>
      <c r="T23" s="74">
        <v>0</v>
      </c>
      <c r="U23" s="74">
        <v>0</v>
      </c>
      <c r="V23" s="74">
        <v>0</v>
      </c>
      <c r="W23" s="72">
        <v>1.8200000000000001E-2</v>
      </c>
      <c r="X23" s="74">
        <v>0</v>
      </c>
      <c r="Y23" s="74">
        <v>1</v>
      </c>
      <c r="Z23" s="74">
        <v>0</v>
      </c>
      <c r="AA23" s="71">
        <v>0</v>
      </c>
      <c r="AB23" s="74">
        <v>0</v>
      </c>
      <c r="AC23" s="74">
        <v>0</v>
      </c>
      <c r="AD23" s="74">
        <v>0</v>
      </c>
      <c r="AF23" s="19"/>
      <c r="AG23" s="19"/>
      <c r="AH23" s="92"/>
      <c r="AI23" s="91"/>
      <c r="AJ23" s="92"/>
      <c r="AK23" s="91"/>
      <c r="AL23" s="92"/>
      <c r="AM23" s="91"/>
      <c r="AN23" s="92"/>
      <c r="AO23" s="91"/>
      <c r="AP23" s="92"/>
      <c r="AQ23" s="91"/>
      <c r="AR23" s="92"/>
      <c r="AS23" s="91"/>
      <c r="AT23" s="92"/>
      <c r="AU23" s="91"/>
      <c r="AV23" s="92"/>
      <c r="AW23" s="91"/>
      <c r="AX23" s="92"/>
      <c r="AY23" s="91"/>
      <c r="AZ23" s="92"/>
      <c r="BA23" s="91"/>
      <c r="BB23" s="92"/>
      <c r="BC23" s="91"/>
      <c r="BD23" s="92"/>
      <c r="BE23" s="91"/>
      <c r="BF23" s="92"/>
      <c r="BG23" s="91"/>
      <c r="BH23" s="92"/>
      <c r="BI23" s="91"/>
      <c r="BJ23" s="92"/>
      <c r="BK23" s="91"/>
      <c r="BL23" s="90"/>
      <c r="BM23" s="91"/>
      <c r="BN23" s="92"/>
      <c r="BO23" s="91"/>
      <c r="BP23" s="90"/>
      <c r="BQ23" s="91"/>
      <c r="BR23" s="92"/>
      <c r="BS23" s="91"/>
      <c r="BT23" s="92"/>
      <c r="BU23" s="91"/>
      <c r="BV23" s="92"/>
      <c r="BW23" s="91"/>
      <c r="BX23" s="92"/>
      <c r="BY23" s="91"/>
      <c r="BZ23" s="92"/>
      <c r="CA23" s="91"/>
      <c r="CB23" s="93"/>
    </row>
    <row r="24" spans="2:80" ht="14.25" x14ac:dyDescent="0.3">
      <c r="B24" s="320"/>
      <c r="C24" s="94" t="s">
        <v>37</v>
      </c>
      <c r="D24" s="72">
        <v>0.45770800000000045</v>
      </c>
      <c r="E24" s="72">
        <v>5.5778000000000001E-2</v>
      </c>
      <c r="F24" s="72">
        <v>0.457708</v>
      </c>
      <c r="G24" s="72">
        <v>0.457708</v>
      </c>
      <c r="H24" s="51">
        <v>0</v>
      </c>
      <c r="I24" s="51">
        <v>0.48607627570416073</v>
      </c>
      <c r="J24" s="51">
        <v>0.51392372429583932</v>
      </c>
      <c r="K24" s="71">
        <v>0</v>
      </c>
      <c r="L24" s="74">
        <v>0</v>
      </c>
      <c r="M24" s="74">
        <v>0</v>
      </c>
      <c r="N24" s="74">
        <v>0</v>
      </c>
      <c r="O24" s="71">
        <v>0</v>
      </c>
      <c r="P24" s="74">
        <v>0</v>
      </c>
      <c r="Q24" s="74">
        <v>0</v>
      </c>
      <c r="R24" s="74">
        <v>0</v>
      </c>
      <c r="S24" s="71">
        <v>0</v>
      </c>
      <c r="T24" s="74">
        <v>0</v>
      </c>
      <c r="U24" s="74">
        <v>0</v>
      </c>
      <c r="V24" s="74">
        <v>0</v>
      </c>
      <c r="W24" s="72">
        <v>0</v>
      </c>
      <c r="X24" s="74">
        <v>0</v>
      </c>
      <c r="Y24" s="74">
        <v>0</v>
      </c>
      <c r="Z24" s="74">
        <v>0</v>
      </c>
      <c r="AA24" s="71">
        <v>0</v>
      </c>
      <c r="AB24" s="74">
        <v>0</v>
      </c>
      <c r="AC24" s="74">
        <v>0</v>
      </c>
      <c r="AD24" s="74">
        <v>0</v>
      </c>
      <c r="AF24" s="19"/>
      <c r="AG24" s="19"/>
      <c r="AH24" s="90"/>
      <c r="AI24" s="91"/>
      <c r="AJ24" s="90"/>
      <c r="AK24" s="91"/>
      <c r="AL24" s="90"/>
      <c r="AM24" s="91"/>
      <c r="AN24" s="92"/>
      <c r="AO24" s="91"/>
      <c r="AP24" s="92"/>
      <c r="AQ24" s="91"/>
      <c r="AR24" s="92"/>
      <c r="AS24" s="91"/>
      <c r="AT24" s="92"/>
      <c r="AU24" s="91"/>
      <c r="AV24" s="92"/>
      <c r="AW24" s="91"/>
      <c r="AX24" s="92"/>
      <c r="AY24" s="91"/>
      <c r="AZ24" s="92"/>
      <c r="BA24" s="91"/>
      <c r="BB24" s="92"/>
      <c r="BC24" s="91"/>
      <c r="BD24" s="92"/>
      <c r="BE24" s="91"/>
      <c r="BF24" s="92"/>
      <c r="BG24" s="91"/>
      <c r="BH24" s="92"/>
      <c r="BI24" s="91"/>
      <c r="BJ24" s="92"/>
      <c r="BK24" s="91"/>
      <c r="BL24" s="90"/>
      <c r="BM24" s="91"/>
      <c r="BN24" s="92"/>
      <c r="BO24" s="91"/>
      <c r="BP24" s="90"/>
      <c r="BQ24" s="91"/>
      <c r="BR24" s="90"/>
      <c r="BS24" s="91"/>
      <c r="BT24" s="92"/>
      <c r="BU24" s="91"/>
      <c r="BV24" s="92"/>
      <c r="BW24" s="91"/>
      <c r="BX24" s="92"/>
      <c r="BY24" s="91"/>
      <c r="BZ24" s="92"/>
      <c r="CA24" s="91"/>
      <c r="CB24" s="93"/>
    </row>
    <row r="25" spans="2:80" ht="13.9" customHeight="1" x14ac:dyDescent="0.3">
      <c r="B25" s="320"/>
      <c r="C25" s="94" t="s">
        <v>112</v>
      </c>
      <c r="D25" s="72">
        <v>0.13557</v>
      </c>
      <c r="E25" s="72">
        <v>1.763E-2</v>
      </c>
      <c r="F25" s="72">
        <v>0.13557</v>
      </c>
      <c r="G25" s="71">
        <v>0</v>
      </c>
      <c r="H25" s="51">
        <v>0</v>
      </c>
      <c r="I25" s="51">
        <v>0</v>
      </c>
      <c r="J25" s="51">
        <v>0</v>
      </c>
      <c r="K25" s="71">
        <v>0</v>
      </c>
      <c r="L25" s="74">
        <v>0</v>
      </c>
      <c r="M25" s="74">
        <v>0</v>
      </c>
      <c r="N25" s="74">
        <v>0</v>
      </c>
      <c r="O25" s="71">
        <v>0</v>
      </c>
      <c r="P25" s="74">
        <v>0</v>
      </c>
      <c r="Q25" s="74">
        <v>0</v>
      </c>
      <c r="R25" s="74">
        <v>0</v>
      </c>
      <c r="S25" s="71">
        <v>0</v>
      </c>
      <c r="T25" s="74">
        <v>0</v>
      </c>
      <c r="U25" s="74">
        <v>0</v>
      </c>
      <c r="V25" s="74">
        <v>0</v>
      </c>
      <c r="W25" s="72">
        <v>0.13557</v>
      </c>
      <c r="X25" s="74">
        <v>0</v>
      </c>
      <c r="Y25" s="74">
        <v>0.75898060042782323</v>
      </c>
      <c r="Z25" s="74">
        <v>0.24101939957217675</v>
      </c>
      <c r="AA25" s="71">
        <v>0</v>
      </c>
      <c r="AB25" s="74">
        <v>0</v>
      </c>
      <c r="AC25" s="74">
        <v>0</v>
      </c>
      <c r="AD25" s="74">
        <v>0</v>
      </c>
      <c r="AF25" s="19"/>
      <c r="AG25" s="19"/>
      <c r="AH25" s="92"/>
      <c r="AI25" s="91"/>
      <c r="AJ25" s="92"/>
      <c r="AK25" s="91"/>
      <c r="AL25" s="92"/>
      <c r="AM25" s="91"/>
      <c r="AN25" s="92"/>
      <c r="AO25" s="91"/>
      <c r="AP25" s="92"/>
      <c r="AQ25" s="91"/>
      <c r="AR25" s="92"/>
      <c r="AS25" s="91"/>
      <c r="AT25" s="92"/>
      <c r="AU25" s="91"/>
      <c r="AV25" s="92"/>
      <c r="AW25" s="91"/>
      <c r="AX25" s="92"/>
      <c r="AY25" s="91"/>
      <c r="AZ25" s="92"/>
      <c r="BA25" s="91"/>
      <c r="BB25" s="92"/>
      <c r="BC25" s="91"/>
      <c r="BD25" s="92"/>
      <c r="BE25" s="91"/>
      <c r="BF25" s="92"/>
      <c r="BG25" s="91"/>
      <c r="BH25" s="92"/>
      <c r="BI25" s="91"/>
      <c r="BJ25" s="92"/>
      <c r="BK25" s="91"/>
      <c r="BL25" s="90"/>
      <c r="BM25" s="91"/>
      <c r="BN25" s="90"/>
      <c r="BO25" s="91"/>
      <c r="BP25" s="90"/>
      <c r="BQ25" s="91"/>
      <c r="BR25" s="90"/>
      <c r="BS25" s="91"/>
      <c r="BT25" s="92"/>
      <c r="BU25" s="91"/>
      <c r="BV25" s="92"/>
      <c r="BW25" s="91"/>
      <c r="BX25" s="92"/>
      <c r="BY25" s="91"/>
      <c r="BZ25" s="92"/>
      <c r="CA25" s="91"/>
      <c r="CB25" s="93"/>
    </row>
    <row r="26" spans="2:80" ht="15" thickBot="1" x14ac:dyDescent="0.35">
      <c r="B26" s="339"/>
      <c r="C26" s="225" t="s">
        <v>143</v>
      </c>
      <c r="D26" s="222">
        <v>0.53964319625114876</v>
      </c>
      <c r="E26" s="222">
        <v>0.40707214695850752</v>
      </c>
      <c r="F26" s="222">
        <v>0.53964319625114909</v>
      </c>
      <c r="G26" s="222">
        <v>4.1859999999999996E-3</v>
      </c>
      <c r="H26" s="186">
        <v>0</v>
      </c>
      <c r="I26" s="226">
        <v>0</v>
      </c>
      <c r="J26" s="226">
        <v>1</v>
      </c>
      <c r="K26" s="222">
        <v>0</v>
      </c>
      <c r="L26" s="226">
        <v>0</v>
      </c>
      <c r="M26" s="226">
        <v>0</v>
      </c>
      <c r="N26" s="226">
        <v>0</v>
      </c>
      <c r="O26" s="222">
        <v>0</v>
      </c>
      <c r="P26" s="226">
        <v>0</v>
      </c>
      <c r="Q26" s="226">
        <v>0</v>
      </c>
      <c r="R26" s="226">
        <v>0</v>
      </c>
      <c r="S26" s="222">
        <v>0</v>
      </c>
      <c r="T26" s="226">
        <v>0</v>
      </c>
      <c r="U26" s="226">
        <v>0</v>
      </c>
      <c r="V26" s="226">
        <v>0</v>
      </c>
      <c r="W26" s="222">
        <v>0.53545719625114907</v>
      </c>
      <c r="X26" s="226">
        <v>0</v>
      </c>
      <c r="Y26" s="226">
        <v>0.86073687418081912</v>
      </c>
      <c r="Z26" s="226">
        <v>0.13926312581918071</v>
      </c>
      <c r="AA26" s="222">
        <v>0</v>
      </c>
      <c r="AB26" s="226">
        <v>0</v>
      </c>
      <c r="AC26" s="226">
        <v>0</v>
      </c>
      <c r="AD26" s="226">
        <v>0</v>
      </c>
      <c r="AF26" s="19"/>
      <c r="AG26" s="19"/>
      <c r="AH26" s="92"/>
      <c r="AI26" s="91"/>
      <c r="AJ26" s="92"/>
      <c r="AK26" s="91"/>
      <c r="AL26" s="90"/>
      <c r="AM26" s="91"/>
      <c r="AN26" s="92"/>
      <c r="AO26" s="91"/>
      <c r="AP26" s="92"/>
      <c r="AQ26" s="91"/>
      <c r="AR26" s="92"/>
      <c r="AS26" s="91"/>
      <c r="AT26" s="92"/>
      <c r="AU26" s="91"/>
      <c r="AV26" s="92"/>
      <c r="AW26" s="91"/>
      <c r="AX26" s="92"/>
      <c r="AY26" s="91"/>
      <c r="AZ26" s="92"/>
      <c r="BA26" s="91"/>
      <c r="BB26" s="92"/>
      <c r="BC26" s="91"/>
      <c r="BD26" s="92"/>
      <c r="BE26" s="91"/>
      <c r="BF26" s="92"/>
      <c r="BG26" s="91"/>
      <c r="BH26" s="92"/>
      <c r="BI26" s="91"/>
      <c r="BJ26" s="92"/>
      <c r="BK26" s="91"/>
      <c r="BL26" s="90"/>
      <c r="BM26" s="91"/>
      <c r="BN26" s="92"/>
      <c r="BO26" s="91"/>
      <c r="BP26" s="90"/>
      <c r="BQ26" s="91"/>
      <c r="BR26" s="90"/>
      <c r="BS26" s="91"/>
      <c r="BT26" s="92"/>
      <c r="BU26" s="91"/>
      <c r="BV26" s="92"/>
      <c r="BW26" s="91"/>
      <c r="BX26" s="92"/>
      <c r="BY26" s="91"/>
      <c r="BZ26" s="92"/>
      <c r="CA26" s="91"/>
      <c r="CB26" s="93"/>
    </row>
    <row r="27" spans="2:80" ht="14.25" x14ac:dyDescent="0.2">
      <c r="B27" s="331" t="s">
        <v>302</v>
      </c>
      <c r="C27" s="223" t="s">
        <v>74</v>
      </c>
      <c r="D27" s="220">
        <v>267.41117261249099</v>
      </c>
      <c r="E27" s="220">
        <v>38.125054951928306</v>
      </c>
      <c r="F27" s="220">
        <v>1.3332260841231873</v>
      </c>
      <c r="G27" s="220">
        <v>0</v>
      </c>
      <c r="H27" s="191">
        <v>0</v>
      </c>
      <c r="I27" s="191">
        <v>0</v>
      </c>
      <c r="J27" s="191">
        <v>0</v>
      </c>
      <c r="K27" s="219">
        <v>0</v>
      </c>
      <c r="L27" s="224">
        <v>0</v>
      </c>
      <c r="M27" s="224">
        <v>0</v>
      </c>
      <c r="N27" s="224">
        <v>0</v>
      </c>
      <c r="O27" s="219">
        <v>0</v>
      </c>
      <c r="P27" s="224">
        <v>0</v>
      </c>
      <c r="Q27" s="224">
        <v>0</v>
      </c>
      <c r="R27" s="224">
        <v>0</v>
      </c>
      <c r="S27" s="220">
        <v>0.37967209090909027</v>
      </c>
      <c r="T27" s="224">
        <v>0</v>
      </c>
      <c r="U27" s="224">
        <v>6.8480145426927132E-3</v>
      </c>
      <c r="V27" s="224">
        <v>0.99315198545730754</v>
      </c>
      <c r="W27" s="220">
        <v>0.95355399321409684</v>
      </c>
      <c r="X27" s="224">
        <v>0</v>
      </c>
      <c r="Y27" s="224">
        <v>0.97585617274307779</v>
      </c>
      <c r="Z27" s="224">
        <v>2.4143827256922198E-2</v>
      </c>
      <c r="AA27" s="219">
        <v>0</v>
      </c>
      <c r="AB27" s="224">
        <v>0</v>
      </c>
      <c r="AC27" s="224">
        <v>0</v>
      </c>
      <c r="AD27" s="224">
        <v>0</v>
      </c>
      <c r="AF27" s="19"/>
      <c r="AG27" s="19"/>
      <c r="AH27" s="90"/>
      <c r="AI27" s="91"/>
      <c r="AJ27" s="92"/>
      <c r="AK27" s="91"/>
      <c r="AL27" s="90"/>
      <c r="AM27" s="91"/>
      <c r="AN27" s="92"/>
      <c r="AO27" s="91"/>
      <c r="AP27" s="92"/>
      <c r="AQ27" s="91"/>
      <c r="AR27" s="92"/>
      <c r="AS27" s="91"/>
      <c r="AT27" s="92"/>
      <c r="AU27" s="91"/>
      <c r="AV27" s="92"/>
      <c r="AW27" s="91"/>
      <c r="AX27" s="92"/>
      <c r="AY27" s="91"/>
      <c r="AZ27" s="92"/>
      <c r="BA27" s="91"/>
      <c r="BB27" s="92"/>
      <c r="BC27" s="91"/>
      <c r="BD27" s="90"/>
      <c r="BE27" s="91"/>
      <c r="BF27" s="92"/>
      <c r="BG27" s="91"/>
      <c r="BH27" s="90"/>
      <c r="BI27" s="91"/>
      <c r="BJ27" s="92"/>
      <c r="BK27" s="91"/>
      <c r="BL27" s="90"/>
      <c r="BM27" s="91"/>
      <c r="BN27" s="90"/>
      <c r="BO27" s="91"/>
      <c r="BP27" s="90"/>
      <c r="BQ27" s="91"/>
      <c r="BR27" s="90"/>
      <c r="BS27" s="91"/>
      <c r="BT27" s="92"/>
      <c r="BU27" s="91"/>
      <c r="BV27" s="92"/>
      <c r="BW27" s="91"/>
      <c r="BX27" s="92"/>
      <c r="BY27" s="91"/>
      <c r="BZ27" s="92"/>
      <c r="CA27" s="91"/>
      <c r="CB27" s="93"/>
    </row>
    <row r="28" spans="2:80" ht="15" thickBot="1" x14ac:dyDescent="0.25">
      <c r="B28" s="332"/>
      <c r="C28" s="227" t="s">
        <v>73</v>
      </c>
      <c r="D28" s="222">
        <v>33392.818515447252</v>
      </c>
      <c r="E28" s="222">
        <v>1510.8559255652167</v>
      </c>
      <c r="F28" s="222">
        <v>4024.6285954347813</v>
      </c>
      <c r="G28" s="222">
        <v>6.994206000000001</v>
      </c>
      <c r="H28" s="186">
        <v>1.3392656721863783E-2</v>
      </c>
      <c r="I28" s="186">
        <v>0.88521012964159185</v>
      </c>
      <c r="J28" s="186">
        <v>0.10139721363654429</v>
      </c>
      <c r="K28" s="222">
        <v>0.31289299999999998</v>
      </c>
      <c r="L28" s="226">
        <v>0</v>
      </c>
      <c r="M28" s="226">
        <v>1</v>
      </c>
      <c r="N28" s="226">
        <v>0</v>
      </c>
      <c r="O28" s="222">
        <v>145.30195500000002</v>
      </c>
      <c r="P28" s="226">
        <v>0.13857585742738282</v>
      </c>
      <c r="Q28" s="226">
        <v>0.86142414257261701</v>
      </c>
      <c r="R28" s="226">
        <v>0</v>
      </c>
      <c r="S28" s="222">
        <v>686.96288300000015</v>
      </c>
      <c r="T28" s="226">
        <v>0</v>
      </c>
      <c r="U28" s="226">
        <v>0.99958938829596122</v>
      </c>
      <c r="V28" s="226">
        <v>4.1061170403874637E-4</v>
      </c>
      <c r="W28" s="222">
        <v>3175.4564084347817</v>
      </c>
      <c r="X28" s="226">
        <v>5.8916835970689507E-3</v>
      </c>
      <c r="Y28" s="226">
        <v>0.99390613948175055</v>
      </c>
      <c r="Z28" s="226">
        <v>2.0217692118042676E-4</v>
      </c>
      <c r="AA28" s="221">
        <v>9.6002500000000008</v>
      </c>
      <c r="AB28" s="226">
        <v>0</v>
      </c>
      <c r="AC28" s="228">
        <v>1</v>
      </c>
      <c r="AD28" s="226">
        <v>0</v>
      </c>
      <c r="AF28" s="19"/>
      <c r="AG28" s="19"/>
      <c r="AH28" s="90"/>
      <c r="AI28" s="91"/>
      <c r="AJ28" s="90"/>
      <c r="AK28" s="91"/>
      <c r="AL28" s="90"/>
      <c r="AM28" s="91"/>
      <c r="AN28" s="90"/>
      <c r="AO28" s="91"/>
      <c r="AP28" s="92"/>
      <c r="AQ28" s="91"/>
      <c r="AR28" s="90"/>
      <c r="AS28" s="91"/>
      <c r="AT28" s="92"/>
      <c r="AU28" s="91"/>
      <c r="AV28" s="90"/>
      <c r="AW28" s="91"/>
      <c r="AX28" s="90"/>
      <c r="AY28" s="91"/>
      <c r="AZ28" s="90"/>
      <c r="BA28" s="91"/>
      <c r="BB28" s="92"/>
      <c r="BC28" s="91"/>
      <c r="BD28" s="90"/>
      <c r="BE28" s="91"/>
      <c r="BF28" s="90"/>
      <c r="BG28" s="91"/>
      <c r="BH28" s="90"/>
      <c r="BI28" s="91"/>
      <c r="BJ28" s="90"/>
      <c r="BK28" s="91"/>
      <c r="BL28" s="90"/>
      <c r="BM28" s="91"/>
      <c r="BN28" s="90"/>
      <c r="BO28" s="91"/>
      <c r="BP28" s="90"/>
      <c r="BQ28" s="91"/>
      <c r="BR28" s="90"/>
      <c r="BS28" s="91"/>
      <c r="BT28" s="90"/>
      <c r="BU28" s="91"/>
      <c r="BV28" s="92"/>
      <c r="BW28" s="91"/>
      <c r="BX28" s="90"/>
      <c r="BY28" s="91"/>
      <c r="BZ28" s="92"/>
      <c r="CA28" s="91"/>
      <c r="CB28" s="93"/>
    </row>
    <row r="29" spans="2:80" ht="14.25" customHeight="1" x14ac:dyDescent="0.2">
      <c r="B29" s="268" t="s">
        <v>184</v>
      </c>
      <c r="C29" s="268"/>
      <c r="D29" s="268"/>
      <c r="E29" s="268"/>
      <c r="F29" s="268"/>
      <c r="G29" s="268"/>
      <c r="H29" s="268"/>
      <c r="I29" s="268"/>
      <c r="J29" s="268"/>
      <c r="K29" s="268"/>
      <c r="M29" s="133"/>
      <c r="N29" s="133"/>
      <c r="O29" s="133"/>
      <c r="P29" s="133"/>
      <c r="Q29" s="133"/>
    </row>
    <row r="30" spans="2:80" ht="14.25" customHeight="1" x14ac:dyDescent="0.2">
      <c r="B30" s="268" t="s">
        <v>155</v>
      </c>
      <c r="C30" s="268"/>
      <c r="D30" s="268"/>
      <c r="E30" s="268"/>
      <c r="F30" s="268"/>
      <c r="G30" s="268"/>
      <c r="H30" s="268"/>
      <c r="I30" s="268"/>
      <c r="J30" s="268"/>
      <c r="K30" s="268"/>
      <c r="M30" s="133"/>
      <c r="N30" s="133"/>
      <c r="O30" s="133"/>
      <c r="P30" s="133"/>
      <c r="Q30" s="133"/>
    </row>
    <row r="31" spans="2:80" ht="14.25" customHeight="1" x14ac:dyDescent="0.2">
      <c r="B31" s="268" t="s">
        <v>188</v>
      </c>
      <c r="C31" s="268"/>
      <c r="D31" s="268"/>
      <c r="E31" s="268"/>
      <c r="F31" s="268"/>
      <c r="G31" s="268"/>
      <c r="H31" s="268"/>
      <c r="I31" s="268"/>
      <c r="J31" s="268"/>
      <c r="K31" s="268"/>
      <c r="M31" s="133"/>
      <c r="N31" s="133"/>
      <c r="O31" s="133"/>
      <c r="P31" s="133"/>
      <c r="Q31" s="133"/>
    </row>
    <row r="32" spans="2:80" ht="14.25" customHeight="1" x14ac:dyDescent="0.2">
      <c r="B32" s="310" t="s">
        <v>288</v>
      </c>
      <c r="C32" s="310"/>
      <c r="D32" s="310"/>
      <c r="E32" s="310"/>
      <c r="F32" s="310"/>
      <c r="G32" s="310"/>
      <c r="H32" s="310"/>
      <c r="I32" s="310"/>
      <c r="J32" s="310"/>
      <c r="K32" s="310"/>
      <c r="L32" s="310"/>
      <c r="M32" s="310"/>
      <c r="N32" s="310"/>
      <c r="O32" s="133"/>
      <c r="P32" s="133"/>
      <c r="Q32" s="133"/>
    </row>
    <row r="33" spans="3:17" ht="14.25" x14ac:dyDescent="0.2">
      <c r="C33" s="133"/>
      <c r="D33" s="133"/>
      <c r="E33" s="133"/>
      <c r="F33" s="133"/>
      <c r="G33" s="133"/>
      <c r="H33" s="133"/>
      <c r="I33" s="133"/>
      <c r="J33" s="133"/>
      <c r="K33" s="133"/>
      <c r="L33" s="133"/>
      <c r="M33" s="133"/>
      <c r="N33" s="133"/>
      <c r="O33" s="133"/>
      <c r="P33" s="133"/>
      <c r="Q33" s="133"/>
    </row>
    <row r="34" spans="3:17" x14ac:dyDescent="0.2">
      <c r="D34" s="22"/>
    </row>
  </sheetData>
  <mergeCells count="11">
    <mergeCell ref="AA11:AD11"/>
    <mergeCell ref="B13:C13"/>
    <mergeCell ref="B14:B26"/>
    <mergeCell ref="B27:B28"/>
    <mergeCell ref="B32:N32"/>
    <mergeCell ref="W11:Z11"/>
    <mergeCell ref="G11:J11"/>
    <mergeCell ref="K11:N11"/>
    <mergeCell ref="O11:R11"/>
    <mergeCell ref="S11:V11"/>
    <mergeCell ref="B11:C12"/>
  </mergeCells>
  <hyperlinks>
    <hyperlink ref="AG11" location="CONTENIDO!B23" display="CONTENIDO"/>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24"/>
  <sheetViews>
    <sheetView showGridLines="0" zoomScale="110" zoomScaleNormal="110" workbookViewId="0">
      <selection activeCell="B2" sqref="B2"/>
    </sheetView>
  </sheetViews>
  <sheetFormatPr baseColWidth="10" defaultRowHeight="11.25" x14ac:dyDescent="0.2"/>
  <cols>
    <col min="1" max="1" width="5.83203125" customWidth="1"/>
    <col min="2" max="2" width="39.33203125" customWidth="1"/>
    <col min="3" max="3" width="18.83203125" customWidth="1"/>
    <col min="4" max="4" width="20.83203125" customWidth="1"/>
    <col min="5" max="5" width="15.6640625" customWidth="1"/>
    <col min="6" max="7" width="18.83203125" customWidth="1"/>
    <col min="8" max="8" width="20.83203125" customWidth="1"/>
    <col min="9" max="10" width="18.83203125" customWidth="1"/>
    <col min="11" max="11" width="20.6640625" customWidth="1"/>
    <col min="12" max="12" width="7.83203125" customWidth="1"/>
    <col min="13" max="13" width="12.83203125" customWidth="1"/>
    <col min="14" max="14" width="14.83203125" customWidth="1"/>
    <col min="15" max="16" width="14" customWidth="1"/>
    <col min="17" max="17" width="12.83203125" customWidth="1"/>
    <col min="18" max="18" width="14.83203125" customWidth="1"/>
    <col min="19" max="20" width="14" customWidth="1"/>
    <col min="21" max="21" width="12.83203125" customWidth="1"/>
    <col min="22" max="22" width="14.83203125" customWidth="1"/>
    <col min="23" max="24" width="14" customWidth="1"/>
    <col min="25" max="25" width="12.83203125" customWidth="1"/>
    <col min="26" max="26" width="14.83203125" customWidth="1"/>
    <col min="27" max="27" width="14" bestFit="1" customWidth="1"/>
    <col min="28" max="28" width="14" customWidth="1"/>
    <col min="29" max="29" width="12.83203125" bestFit="1" customWidth="1"/>
    <col min="32" max="32" width="12.83203125" bestFit="1" customWidth="1"/>
  </cols>
  <sheetData>
    <row r="1" spans="2:25" ht="99.75" customHeight="1" x14ac:dyDescent="0.2"/>
    <row r="2" spans="2:25" ht="17.25" x14ac:dyDescent="0.3">
      <c r="B2" s="12" t="s">
        <v>209</v>
      </c>
      <c r="C2" s="12"/>
      <c r="D2" s="12"/>
      <c r="E2" s="311"/>
      <c r="F2" s="311"/>
      <c r="G2" s="311"/>
      <c r="H2" s="24"/>
      <c r="I2" s="10"/>
      <c r="J2" s="10"/>
      <c r="K2" s="10"/>
      <c r="L2" s="10"/>
      <c r="M2" s="10"/>
      <c r="N2" s="10"/>
      <c r="O2" s="10"/>
      <c r="P2" s="10"/>
      <c r="Q2" s="10"/>
      <c r="R2" s="10"/>
    </row>
    <row r="3" spans="2:25" ht="17.25" x14ac:dyDescent="0.3">
      <c r="B3" s="311" t="s">
        <v>326</v>
      </c>
      <c r="C3" s="311"/>
      <c r="D3" s="311"/>
      <c r="E3" s="311"/>
      <c r="F3" s="311"/>
      <c r="G3" s="311"/>
      <c r="H3" s="311"/>
      <c r="I3" s="311"/>
      <c r="J3" s="311"/>
      <c r="K3" s="12"/>
      <c r="L3" s="12"/>
      <c r="M3" s="12"/>
      <c r="N3" s="12"/>
      <c r="O3" s="12"/>
      <c r="P3" s="12"/>
      <c r="Q3" s="12"/>
      <c r="R3" s="12"/>
    </row>
    <row r="5" spans="2:25" ht="22.9" customHeight="1" x14ac:dyDescent="0.2">
      <c r="B5" s="329" t="s">
        <v>162</v>
      </c>
      <c r="C5" s="57" t="s">
        <v>156</v>
      </c>
      <c r="D5" s="57" t="s">
        <v>157</v>
      </c>
      <c r="E5" s="57" t="s">
        <v>276</v>
      </c>
      <c r="F5" s="329" t="s">
        <v>159</v>
      </c>
      <c r="G5" s="329"/>
      <c r="H5" s="329"/>
      <c r="I5" s="329"/>
      <c r="J5" s="329"/>
      <c r="K5" s="329"/>
    </row>
    <row r="6" spans="2:25" ht="24.95" customHeight="1" x14ac:dyDescent="0.2">
      <c r="B6" s="329"/>
      <c r="C6" s="57" t="s">
        <v>295</v>
      </c>
      <c r="D6" s="57" t="s">
        <v>158</v>
      </c>
      <c r="E6" s="57" t="s">
        <v>296</v>
      </c>
      <c r="F6" s="57" t="s">
        <v>164</v>
      </c>
      <c r="G6" s="57" t="s">
        <v>148</v>
      </c>
      <c r="H6" s="57" t="s">
        <v>149</v>
      </c>
      <c r="I6" s="57" t="s">
        <v>165</v>
      </c>
      <c r="J6" s="57" t="s">
        <v>166</v>
      </c>
      <c r="K6" s="57" t="s">
        <v>193</v>
      </c>
      <c r="M6" s="1" t="s">
        <v>182</v>
      </c>
      <c r="N6" s="79"/>
      <c r="O6" s="79"/>
      <c r="P6" s="79"/>
      <c r="Q6" s="79"/>
      <c r="R6" s="79"/>
      <c r="S6" s="79"/>
      <c r="T6" s="79"/>
    </row>
    <row r="7" spans="2:25" ht="13.5" x14ac:dyDescent="0.25">
      <c r="B7" s="75" t="s">
        <v>45</v>
      </c>
      <c r="C7" s="66">
        <v>1459991.3074393442</v>
      </c>
      <c r="D7" s="66">
        <v>950870.16583118052</v>
      </c>
      <c r="E7" s="66">
        <v>1.5354265596955896</v>
      </c>
      <c r="F7" s="76">
        <v>0.12596542522291199</v>
      </c>
      <c r="G7" s="76">
        <v>2.3951848527946601E-2</v>
      </c>
      <c r="H7" s="76">
        <v>0.43607735391854502</v>
      </c>
      <c r="I7" s="76">
        <v>0.40968125762253199</v>
      </c>
      <c r="J7" s="76">
        <v>4.0535485779550602E-3</v>
      </c>
      <c r="K7" s="76">
        <v>2.7056613010801803E-4</v>
      </c>
      <c r="M7" s="79"/>
      <c r="N7" s="166"/>
      <c r="O7" s="179"/>
      <c r="P7" s="79"/>
      <c r="Q7" s="79"/>
      <c r="R7" s="79"/>
      <c r="S7" s="79"/>
      <c r="T7" s="79"/>
    </row>
    <row r="8" spans="2:25" ht="14.25" x14ac:dyDescent="0.3">
      <c r="B8" s="77" t="s">
        <v>46</v>
      </c>
      <c r="C8" s="68">
        <v>47426.853479967256</v>
      </c>
      <c r="D8" s="68">
        <v>11796.6413923404</v>
      </c>
      <c r="E8" s="68">
        <v>4.0203691798889158</v>
      </c>
      <c r="F8" s="123">
        <v>8.458483790546388E-2</v>
      </c>
      <c r="G8" s="78">
        <v>0</v>
      </c>
      <c r="H8" s="78">
        <v>4.5865066414391845E-3</v>
      </c>
      <c r="I8" s="78">
        <v>0.91040978529846617</v>
      </c>
      <c r="J8" s="78">
        <v>0</v>
      </c>
      <c r="K8" s="78">
        <v>4.1887015462892496E-4</v>
      </c>
      <c r="L8" s="37"/>
      <c r="M8" s="79"/>
      <c r="N8" s="166"/>
      <c r="O8" s="79"/>
      <c r="P8" s="79"/>
      <c r="Q8" s="79"/>
      <c r="R8" s="79"/>
      <c r="S8" s="79"/>
      <c r="T8" s="79"/>
      <c r="Y8" s="16"/>
    </row>
    <row r="9" spans="2:25" ht="14.25" x14ac:dyDescent="0.3">
      <c r="B9" s="77" t="s">
        <v>47</v>
      </c>
      <c r="C9" s="68">
        <v>73264.05391368868</v>
      </c>
      <c r="D9" s="68">
        <v>30295.804326177709</v>
      </c>
      <c r="E9" s="68">
        <v>2.4182904380057466</v>
      </c>
      <c r="F9" s="123">
        <v>8.8652013384975924E-3</v>
      </c>
      <c r="G9" s="78">
        <v>5.1162199996805872E-6</v>
      </c>
      <c r="H9" s="78">
        <v>1.0043688511171111E-2</v>
      </c>
      <c r="I9" s="78">
        <v>0.9807000659030003</v>
      </c>
      <c r="J9" s="78">
        <v>0</v>
      </c>
      <c r="K9" s="78">
        <v>3.8592802733074466E-4</v>
      </c>
      <c r="L9" s="37"/>
      <c r="M9" s="79"/>
      <c r="N9" s="166"/>
      <c r="O9" s="79"/>
      <c r="P9" s="79"/>
      <c r="Q9" s="79"/>
      <c r="R9" s="79"/>
      <c r="S9" s="79"/>
      <c r="T9" s="79"/>
      <c r="Y9" s="16"/>
    </row>
    <row r="10" spans="2:25" ht="14.25" x14ac:dyDescent="0.3">
      <c r="B10" s="77" t="s">
        <v>48</v>
      </c>
      <c r="C10" s="68">
        <v>266718.68000000005</v>
      </c>
      <c r="D10" s="68">
        <v>95892.463000000003</v>
      </c>
      <c r="E10" s="68">
        <v>2.7814352833965694</v>
      </c>
      <c r="F10" s="123">
        <v>1.2920066512422357E-2</v>
      </c>
      <c r="G10" s="78">
        <v>0</v>
      </c>
      <c r="H10" s="78">
        <v>2.7117876824167093E-3</v>
      </c>
      <c r="I10" s="78">
        <v>0.98188755460374399</v>
      </c>
      <c r="J10" s="78">
        <v>0</v>
      </c>
      <c r="K10" s="78">
        <v>2.4805912014169455E-3</v>
      </c>
      <c r="L10" s="37"/>
      <c r="M10" s="79"/>
      <c r="N10" s="166"/>
      <c r="O10" s="79"/>
      <c r="P10" s="79"/>
      <c r="Q10" s="79"/>
      <c r="R10" s="79"/>
      <c r="S10" s="79"/>
      <c r="T10" s="79"/>
      <c r="Y10" s="16"/>
    </row>
    <row r="11" spans="2:25" ht="14.25" x14ac:dyDescent="0.3">
      <c r="B11" s="77" t="s">
        <v>49</v>
      </c>
      <c r="C11" s="68">
        <v>748662.90820702817</v>
      </c>
      <c r="D11" s="68">
        <v>419466.01709237293</v>
      </c>
      <c r="E11" s="68">
        <v>1.7847999067875884</v>
      </c>
      <c r="F11" s="123">
        <v>0.12125261712069048</v>
      </c>
      <c r="G11" s="78">
        <v>3.4042433951419003E-2</v>
      </c>
      <c r="H11" s="78">
        <v>0.28645853319116782</v>
      </c>
      <c r="I11" s="78">
        <v>0.55823981210284646</v>
      </c>
      <c r="J11" s="78">
        <v>0</v>
      </c>
      <c r="K11" s="78">
        <v>6.6036338752800595E-6</v>
      </c>
      <c r="L11" s="37"/>
      <c r="M11" s="79"/>
      <c r="N11" s="166"/>
      <c r="O11" s="179"/>
      <c r="P11" s="79"/>
      <c r="Q11" s="79"/>
      <c r="R11" s="79"/>
      <c r="S11" s="79"/>
      <c r="T11" s="79"/>
      <c r="Y11" s="16"/>
    </row>
    <row r="12" spans="2:25" ht="14.25" x14ac:dyDescent="0.3">
      <c r="B12" s="77" t="s">
        <v>50</v>
      </c>
      <c r="C12" s="68">
        <v>185640.38699999999</v>
      </c>
      <c r="D12" s="68">
        <v>259336.35999999987</v>
      </c>
      <c r="E12" s="68">
        <v>0.71582861346553983</v>
      </c>
      <c r="F12" s="123">
        <v>0.14196533027609393</v>
      </c>
      <c r="G12" s="78">
        <v>2.5316982161699187E-2</v>
      </c>
      <c r="H12" s="78">
        <v>0.79720385139978045</v>
      </c>
      <c r="I12" s="78">
        <v>3.5513836162426274E-2</v>
      </c>
      <c r="J12" s="78">
        <v>0</v>
      </c>
      <c r="K12" s="78">
        <v>0</v>
      </c>
      <c r="L12" s="37"/>
      <c r="M12" s="79"/>
      <c r="N12" s="166"/>
      <c r="O12" s="79"/>
      <c r="P12" s="79"/>
      <c r="Q12" s="79"/>
      <c r="R12" s="79"/>
      <c r="S12" s="79"/>
      <c r="T12" s="79"/>
      <c r="Y12" s="16"/>
    </row>
    <row r="13" spans="2:25" ht="14.25" x14ac:dyDescent="0.3">
      <c r="B13" s="77" t="s">
        <v>51</v>
      </c>
      <c r="C13" s="68">
        <v>52691.92500000001</v>
      </c>
      <c r="D13" s="68">
        <v>118585.28500000002</v>
      </c>
      <c r="E13" s="68">
        <v>0.44433780295759295</v>
      </c>
      <c r="F13" s="123">
        <v>0.24955295254381687</v>
      </c>
      <c r="G13" s="78">
        <v>1.6272550173489064E-2</v>
      </c>
      <c r="H13" s="78">
        <v>0.73417449728269402</v>
      </c>
      <c r="I13" s="78">
        <v>0</v>
      </c>
      <c r="J13" s="78">
        <v>0</v>
      </c>
      <c r="K13" s="78">
        <v>0</v>
      </c>
      <c r="L13" s="37"/>
      <c r="M13" s="79"/>
      <c r="N13" s="166"/>
      <c r="O13" s="79"/>
      <c r="P13" s="79"/>
      <c r="Q13" s="79"/>
      <c r="R13" s="79"/>
      <c r="S13" s="79"/>
      <c r="T13" s="79"/>
      <c r="Y13" s="16"/>
    </row>
    <row r="14" spans="2:25" ht="14.25" x14ac:dyDescent="0.3">
      <c r="B14" s="77" t="s">
        <v>52</v>
      </c>
      <c r="C14" s="68">
        <v>28761.607538992008</v>
      </c>
      <c r="D14" s="68">
        <v>11643.196611764632</v>
      </c>
      <c r="E14" s="68">
        <v>2.4702500952298982</v>
      </c>
      <c r="F14" s="123">
        <v>0</v>
      </c>
      <c r="G14" s="78">
        <v>0</v>
      </c>
      <c r="H14" s="78">
        <v>5.8971657248986656E-3</v>
      </c>
      <c r="I14" s="78">
        <v>0.99410283427510082</v>
      </c>
      <c r="J14" s="78">
        <v>0</v>
      </c>
      <c r="K14" s="78">
        <v>0</v>
      </c>
      <c r="L14" s="37"/>
      <c r="M14" s="79"/>
      <c r="N14" s="166"/>
      <c r="O14" s="79"/>
      <c r="P14" s="79"/>
      <c r="Q14" s="79"/>
      <c r="R14" s="79"/>
      <c r="S14" s="79"/>
      <c r="T14" s="79"/>
      <c r="Y14" s="16"/>
    </row>
    <row r="15" spans="2:25" ht="14.25" x14ac:dyDescent="0.3">
      <c r="B15" s="77" t="s">
        <v>53</v>
      </c>
      <c r="C15" s="68">
        <v>56824.892299667881</v>
      </c>
      <c r="D15" s="68">
        <v>3854.3984085248753</v>
      </c>
      <c r="E15" s="68">
        <v>14.742869386305982</v>
      </c>
      <c r="F15" s="123">
        <v>0</v>
      </c>
      <c r="G15" s="78">
        <v>0</v>
      </c>
      <c r="H15" s="78">
        <v>0</v>
      </c>
      <c r="I15" s="78">
        <v>0</v>
      </c>
      <c r="J15" s="78">
        <v>1</v>
      </c>
      <c r="K15" s="78">
        <v>0</v>
      </c>
      <c r="L15" s="37"/>
      <c r="M15" s="79"/>
      <c r="N15" s="166"/>
      <c r="O15" s="79"/>
      <c r="P15" s="79"/>
      <c r="Q15" s="79"/>
      <c r="R15" s="79"/>
      <c r="S15" s="79"/>
      <c r="T15" s="79"/>
      <c r="Y15" s="16"/>
    </row>
    <row r="16" spans="2:25" ht="14.25" customHeight="1" x14ac:dyDescent="0.2">
      <c r="B16" s="310" t="s">
        <v>286</v>
      </c>
      <c r="C16" s="310"/>
      <c r="D16" s="310"/>
      <c r="E16" s="310"/>
      <c r="F16" s="310"/>
      <c r="G16" s="310"/>
      <c r="H16" s="310"/>
      <c r="I16" s="4"/>
      <c r="J16" s="4"/>
      <c r="K16" s="4"/>
      <c r="L16" s="4"/>
      <c r="M16" s="79"/>
      <c r="N16" s="79"/>
      <c r="O16" s="79"/>
      <c r="P16" s="79"/>
      <c r="Q16" s="79"/>
      <c r="R16" s="79"/>
      <c r="S16" s="79"/>
      <c r="T16" s="79"/>
    </row>
    <row r="17" spans="2:20" ht="14.25" customHeight="1" x14ac:dyDescent="0.2">
      <c r="B17" s="310" t="s">
        <v>194</v>
      </c>
      <c r="C17" s="310"/>
      <c r="D17" s="310"/>
      <c r="E17" s="310"/>
      <c r="F17" s="310"/>
      <c r="G17" s="310"/>
      <c r="H17" s="310"/>
      <c r="I17" s="310"/>
      <c r="J17" s="310"/>
      <c r="K17" s="4"/>
      <c r="L17" s="4"/>
      <c r="M17" s="79"/>
      <c r="N17" s="79"/>
      <c r="O17" s="79"/>
      <c r="P17" s="79"/>
      <c r="Q17" s="79"/>
      <c r="R17" s="79"/>
      <c r="S17" s="79"/>
      <c r="T17" s="79"/>
    </row>
    <row r="18" spans="2:20" ht="11.25" customHeight="1" x14ac:dyDescent="0.2">
      <c r="M18" s="79"/>
      <c r="N18" s="79"/>
      <c r="O18" s="79"/>
      <c r="P18" s="79"/>
      <c r="Q18" s="79"/>
      <c r="R18" s="79"/>
      <c r="S18" s="79"/>
      <c r="T18" s="79"/>
    </row>
    <row r="24" spans="2:20" x14ac:dyDescent="0.2">
      <c r="E24" s="162"/>
    </row>
  </sheetData>
  <mergeCells count="6">
    <mergeCell ref="B17:J17"/>
    <mergeCell ref="E2:G2"/>
    <mergeCell ref="B5:B6"/>
    <mergeCell ref="F5:K5"/>
    <mergeCell ref="B16:H16"/>
    <mergeCell ref="B3:J3"/>
  </mergeCells>
  <hyperlinks>
    <hyperlink ref="M6" location="CONTENIDO!B24" display="CONTENIDO"/>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11"/>
  <sheetViews>
    <sheetView showGridLines="0" zoomScale="110" zoomScaleNormal="110" workbookViewId="0">
      <selection activeCell="B2" sqref="B2"/>
    </sheetView>
  </sheetViews>
  <sheetFormatPr baseColWidth="10" defaultRowHeight="11.25" x14ac:dyDescent="0.2"/>
  <cols>
    <col min="1" max="1" width="5.83203125" customWidth="1"/>
    <col min="2" max="2" width="39.33203125" customWidth="1"/>
    <col min="3" max="3" width="18.83203125" customWidth="1"/>
    <col min="4" max="4" width="20.83203125" customWidth="1"/>
    <col min="5" max="5" width="15.6640625" customWidth="1"/>
    <col min="6" max="7" width="18.83203125" customWidth="1"/>
    <col min="8" max="8" width="20.83203125" customWidth="1"/>
    <col min="9" max="10" width="18.83203125" customWidth="1"/>
    <col min="11" max="11" width="20.6640625" customWidth="1"/>
    <col min="12" max="12" width="10.6640625" customWidth="1"/>
    <col min="13" max="13" width="12.83203125" customWidth="1"/>
    <col min="14" max="14" width="14.83203125" customWidth="1"/>
    <col min="15" max="16" width="14" customWidth="1"/>
    <col min="17" max="17" width="12.83203125" customWidth="1"/>
    <col min="18" max="18" width="14.83203125" customWidth="1"/>
    <col min="19" max="20" width="14" customWidth="1"/>
    <col min="21" max="21" width="12.83203125" customWidth="1"/>
    <col min="22" max="22" width="14.83203125" customWidth="1"/>
    <col min="23" max="24" width="14" customWidth="1"/>
    <col min="25" max="25" width="12.83203125" customWidth="1"/>
    <col min="26" max="26" width="14.83203125" customWidth="1"/>
    <col min="27" max="27" width="14" bestFit="1" customWidth="1"/>
    <col min="28" max="28" width="14" customWidth="1"/>
    <col min="29" max="29" width="12.83203125" bestFit="1" customWidth="1"/>
    <col min="32" max="32" width="12.83203125" bestFit="1" customWidth="1"/>
  </cols>
  <sheetData>
    <row r="1" spans="2:25" ht="99.75" customHeight="1" x14ac:dyDescent="0.2"/>
    <row r="2" spans="2:25" ht="18.75" x14ac:dyDescent="0.3">
      <c r="B2" s="12" t="s">
        <v>210</v>
      </c>
      <c r="C2" s="12"/>
      <c r="D2" s="12"/>
      <c r="E2" s="311"/>
      <c r="F2" s="311"/>
      <c r="G2" s="311"/>
      <c r="H2" s="11"/>
      <c r="I2" s="10"/>
      <c r="J2" s="10"/>
      <c r="K2" s="10"/>
      <c r="L2" s="10"/>
      <c r="M2" s="10"/>
      <c r="N2" s="10"/>
      <c r="O2" s="10"/>
      <c r="P2" s="10"/>
      <c r="Q2" s="10"/>
      <c r="R2" s="10"/>
    </row>
    <row r="3" spans="2:25" ht="17.25" x14ac:dyDescent="0.3">
      <c r="B3" s="311" t="s">
        <v>327</v>
      </c>
      <c r="C3" s="311"/>
      <c r="D3" s="311"/>
      <c r="E3" s="311"/>
      <c r="F3" s="311"/>
      <c r="G3" s="311"/>
      <c r="H3" s="311"/>
      <c r="I3" s="311"/>
      <c r="J3" s="311"/>
      <c r="K3" s="311"/>
      <c r="L3" s="311"/>
      <c r="M3" s="311"/>
      <c r="N3" s="311"/>
      <c r="O3" s="311"/>
      <c r="P3" s="311"/>
      <c r="Q3" s="311"/>
      <c r="R3" s="311"/>
    </row>
    <row r="5" spans="2:25" ht="22.9" customHeight="1" x14ac:dyDescent="0.2">
      <c r="B5" s="329" t="s">
        <v>163</v>
      </c>
      <c r="C5" s="57" t="s">
        <v>156</v>
      </c>
      <c r="D5" s="57" t="s">
        <v>160</v>
      </c>
      <c r="E5" s="57" t="s">
        <v>276</v>
      </c>
      <c r="F5" s="329" t="s">
        <v>167</v>
      </c>
      <c r="G5" s="329"/>
      <c r="H5" s="329"/>
      <c r="I5" s="329"/>
      <c r="J5" s="329"/>
      <c r="K5" s="329"/>
      <c r="M5" s="1" t="s">
        <v>182</v>
      </c>
    </row>
    <row r="6" spans="2:25" ht="24.95" customHeight="1" x14ac:dyDescent="0.2">
      <c r="B6" s="329"/>
      <c r="C6" s="57" t="s">
        <v>295</v>
      </c>
      <c r="D6" s="57" t="s">
        <v>161</v>
      </c>
      <c r="E6" s="57" t="s">
        <v>297</v>
      </c>
      <c r="F6" s="57" t="s">
        <v>164</v>
      </c>
      <c r="G6" s="57" t="s">
        <v>148</v>
      </c>
      <c r="H6" s="57" t="s">
        <v>149</v>
      </c>
      <c r="I6" s="57" t="s">
        <v>165</v>
      </c>
      <c r="J6" s="57" t="s">
        <v>166</v>
      </c>
      <c r="K6" s="57" t="s">
        <v>193</v>
      </c>
    </row>
    <row r="7" spans="2:25" ht="13.5" x14ac:dyDescent="0.25">
      <c r="B7" s="80" t="s">
        <v>45</v>
      </c>
      <c r="C7" s="66">
        <v>96475.83572882053</v>
      </c>
      <c r="D7" s="66">
        <v>234.29408295704144</v>
      </c>
      <c r="E7" s="66">
        <v>411.7723952359039</v>
      </c>
      <c r="F7" s="76">
        <v>0.4699615317186347</v>
      </c>
      <c r="G7" s="76">
        <v>0.42183289560495502</v>
      </c>
      <c r="H7" s="76">
        <v>4.1271021895280667E-2</v>
      </c>
      <c r="I7" s="76">
        <v>3.2234576169814552E-2</v>
      </c>
      <c r="J7" s="76">
        <v>0</v>
      </c>
      <c r="K7" s="76">
        <v>3.4699974611315423E-2</v>
      </c>
    </row>
    <row r="8" spans="2:25" ht="14.25" x14ac:dyDescent="0.3">
      <c r="B8" s="81" t="s">
        <v>54</v>
      </c>
      <c r="C8" s="68">
        <v>74980.958558567727</v>
      </c>
      <c r="D8" s="68">
        <v>103.26248602334645</v>
      </c>
      <c r="E8" s="68">
        <v>726.12002137557874</v>
      </c>
      <c r="F8" s="123">
        <v>0.22847630352197762</v>
      </c>
      <c r="G8" s="78">
        <v>0.53015732021641704</v>
      </c>
      <c r="H8" s="78">
        <v>9.3626365197802028E-2</v>
      </c>
      <c r="I8" s="78">
        <v>7.3137600633671543E-2</v>
      </c>
      <c r="J8" s="78">
        <v>0</v>
      </c>
      <c r="K8" s="78">
        <v>7.4602410430132438E-2</v>
      </c>
      <c r="Y8" s="16"/>
    </row>
    <row r="9" spans="2:25" ht="14.25" x14ac:dyDescent="0.3">
      <c r="B9" s="81" t="s">
        <v>55</v>
      </c>
      <c r="C9" s="68">
        <v>21494.877170252796</v>
      </c>
      <c r="D9" s="68">
        <v>131.031596933695</v>
      </c>
      <c r="E9" s="68">
        <v>164.04346488373866</v>
      </c>
      <c r="F9" s="123">
        <v>0.66026956111798862</v>
      </c>
      <c r="G9" s="78">
        <v>0.33646532286531688</v>
      </c>
      <c r="H9" s="78">
        <v>1.1180509390733621E-5</v>
      </c>
      <c r="I9" s="78">
        <v>0</v>
      </c>
      <c r="J9" s="78">
        <v>0</v>
      </c>
      <c r="K9" s="78">
        <v>3.2539355073037345E-3</v>
      </c>
      <c r="Y9" s="16"/>
    </row>
    <row r="10" spans="2:25" ht="13.15" customHeight="1" x14ac:dyDescent="0.2">
      <c r="B10" s="340" t="s">
        <v>288</v>
      </c>
      <c r="C10" s="340"/>
      <c r="D10" s="340"/>
      <c r="E10" s="340"/>
      <c r="F10" s="340"/>
      <c r="G10" s="340"/>
      <c r="H10" s="340"/>
      <c r="I10" s="340"/>
      <c r="J10" s="340"/>
      <c r="K10" s="340"/>
      <c r="L10" s="4"/>
      <c r="M10" s="4"/>
      <c r="N10" s="4"/>
      <c r="O10" s="4"/>
      <c r="P10" s="4"/>
    </row>
    <row r="11" spans="2:25" ht="14.25" x14ac:dyDescent="0.2">
      <c r="B11" s="310" t="s">
        <v>245</v>
      </c>
      <c r="C11" s="310"/>
      <c r="D11" s="310"/>
      <c r="E11" s="310"/>
      <c r="F11" s="310"/>
      <c r="G11" s="310"/>
      <c r="H11" s="310"/>
      <c r="I11" s="310"/>
      <c r="J11" s="310"/>
    </row>
  </sheetData>
  <mergeCells count="6">
    <mergeCell ref="F5:K5"/>
    <mergeCell ref="B11:J11"/>
    <mergeCell ref="E2:G2"/>
    <mergeCell ref="B3:R3"/>
    <mergeCell ref="B5:B6"/>
    <mergeCell ref="B10:K10"/>
  </mergeCells>
  <hyperlinks>
    <hyperlink ref="M5" location="CONTENIDO!B25" display="CONTENIDO"/>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8"/>
  <sheetViews>
    <sheetView showGridLines="0" zoomScale="115" zoomScaleNormal="115" workbookViewId="0">
      <selection activeCell="B2" sqref="B2"/>
    </sheetView>
  </sheetViews>
  <sheetFormatPr baseColWidth="10" defaultRowHeight="11.25" x14ac:dyDescent="0.2"/>
  <cols>
    <col min="1" max="1" width="5.83203125" customWidth="1"/>
    <col min="2" max="2" width="31.1640625" customWidth="1"/>
    <col min="3" max="3" width="39.33203125" customWidth="1"/>
    <col min="4" max="4" width="17.1640625" customWidth="1"/>
    <col min="5" max="5" width="18.33203125" customWidth="1"/>
    <col min="6" max="6" width="13.6640625" customWidth="1"/>
    <col min="7" max="7" width="12.5" customWidth="1"/>
    <col min="8" max="8" width="14.83203125" customWidth="1"/>
    <col min="9" max="9" width="16.1640625" customWidth="1"/>
    <col min="10" max="10" width="14" bestFit="1" customWidth="1"/>
    <col min="11" max="11" width="14.83203125" customWidth="1"/>
    <col min="12" max="12" width="12" customWidth="1"/>
    <col min="14" max="14" width="17" bestFit="1" customWidth="1"/>
    <col min="16" max="16" width="15.6640625" bestFit="1" customWidth="1"/>
  </cols>
  <sheetData>
    <row r="1" spans="2:14" ht="99.75" customHeight="1" x14ac:dyDescent="0.2"/>
    <row r="2" spans="2:14" ht="18" customHeight="1" x14ac:dyDescent="0.3">
      <c r="B2" s="12" t="s">
        <v>211</v>
      </c>
      <c r="C2" s="12"/>
      <c r="D2" s="12"/>
      <c r="E2" s="266"/>
      <c r="F2" s="266"/>
      <c r="G2" s="266"/>
      <c r="H2" s="266"/>
      <c r="I2" s="266"/>
      <c r="J2" s="266"/>
      <c r="K2" s="266"/>
      <c r="L2" s="10"/>
    </row>
    <row r="3" spans="2:14" ht="36" customHeight="1" x14ac:dyDescent="0.3">
      <c r="B3" s="334" t="s">
        <v>328</v>
      </c>
      <c r="C3" s="334"/>
      <c r="D3" s="334"/>
      <c r="E3" s="334"/>
      <c r="F3" s="334"/>
      <c r="G3" s="334"/>
      <c r="H3" s="334"/>
      <c r="I3" s="334"/>
      <c r="J3" s="334"/>
      <c r="K3" s="266"/>
      <c r="L3" s="266"/>
      <c r="M3" s="266"/>
      <c r="N3" s="266"/>
    </row>
    <row r="5" spans="2:14" ht="81" x14ac:dyDescent="0.2">
      <c r="B5" s="329" t="s">
        <v>35</v>
      </c>
      <c r="C5" s="329"/>
      <c r="D5" s="57" t="s">
        <v>198</v>
      </c>
      <c r="E5" s="57" t="s">
        <v>178</v>
      </c>
      <c r="F5" s="57" t="s">
        <v>140</v>
      </c>
      <c r="G5" s="57" t="s">
        <v>174</v>
      </c>
      <c r="H5" s="57" t="s">
        <v>175</v>
      </c>
      <c r="I5" s="57" t="s">
        <v>176</v>
      </c>
      <c r="J5" s="57" t="s">
        <v>197</v>
      </c>
      <c r="L5" s="1" t="s">
        <v>182</v>
      </c>
      <c r="M5" s="25"/>
    </row>
    <row r="6" spans="2:14" ht="15.75" x14ac:dyDescent="0.2">
      <c r="B6" s="329"/>
      <c r="C6" s="329"/>
      <c r="D6" s="41" t="s">
        <v>170</v>
      </c>
      <c r="E6" s="41" t="s">
        <v>298</v>
      </c>
      <c r="F6" s="41" t="s">
        <v>60</v>
      </c>
      <c r="G6" s="41" t="s">
        <v>60</v>
      </c>
      <c r="H6" s="41" t="s">
        <v>177</v>
      </c>
      <c r="I6" s="41" t="s">
        <v>123</v>
      </c>
      <c r="J6" s="41" t="s">
        <v>299</v>
      </c>
      <c r="M6" s="25"/>
    </row>
    <row r="7" spans="2:14" ht="13.5" x14ac:dyDescent="0.25">
      <c r="B7" s="330" t="s">
        <v>33</v>
      </c>
      <c r="C7" s="330"/>
      <c r="D7" s="66">
        <v>85924739.615185812</v>
      </c>
      <c r="E7" s="66">
        <v>67713799.233670488</v>
      </c>
      <c r="F7" s="65">
        <v>15842.774233617456</v>
      </c>
      <c r="G7" s="65">
        <v>9512.6732547176853</v>
      </c>
      <c r="H7" s="66">
        <v>9032.6596230531268</v>
      </c>
      <c r="I7" s="66">
        <v>7118.2723741813288</v>
      </c>
      <c r="J7" s="66">
        <v>0.78805940567206756</v>
      </c>
      <c r="K7" s="162"/>
      <c r="L7" s="188"/>
      <c r="M7" s="168"/>
    </row>
    <row r="8" spans="2:14" ht="14.25" x14ac:dyDescent="0.3">
      <c r="B8" s="333" t="s">
        <v>35</v>
      </c>
      <c r="C8" s="44" t="s">
        <v>100</v>
      </c>
      <c r="D8" s="68">
        <v>554339.93836703466</v>
      </c>
      <c r="E8" s="68">
        <v>82990.034463250253</v>
      </c>
      <c r="F8" s="67">
        <v>191.32426303854908</v>
      </c>
      <c r="G8" s="67">
        <v>60.833435861508967</v>
      </c>
      <c r="H8" s="68">
        <v>9112.4219849923229</v>
      </c>
      <c r="I8" s="68">
        <v>1364.2174453565658</v>
      </c>
      <c r="J8" s="68">
        <v>0.14970964334217179</v>
      </c>
      <c r="K8" s="162"/>
      <c r="L8" s="167"/>
      <c r="M8" s="168"/>
    </row>
    <row r="9" spans="2:14" ht="14.25" x14ac:dyDescent="0.3">
      <c r="B9" s="333"/>
      <c r="C9" s="44" t="s">
        <v>101</v>
      </c>
      <c r="D9" s="68">
        <v>28737981.259491667</v>
      </c>
      <c r="E9" s="68">
        <v>26235104.886674125</v>
      </c>
      <c r="F9" s="67">
        <v>2052.95652173913</v>
      </c>
      <c r="G9" s="67">
        <v>1632.4657936345291</v>
      </c>
      <c r="H9" s="68">
        <v>17604.032728618036</v>
      </c>
      <c r="I9" s="68">
        <v>16070.845091500614</v>
      </c>
      <c r="J9" s="68">
        <v>0.91290702188794537</v>
      </c>
      <c r="K9" s="162"/>
      <c r="L9" s="167"/>
      <c r="M9" s="168"/>
    </row>
    <row r="10" spans="2:14" ht="28.5" x14ac:dyDescent="0.3">
      <c r="B10" s="333"/>
      <c r="C10" s="44" t="s">
        <v>72</v>
      </c>
      <c r="D10" s="68">
        <v>1514331.9545454544</v>
      </c>
      <c r="E10" s="68">
        <v>1165418.4999999998</v>
      </c>
      <c r="F10" s="67">
        <v>61.954545454545439</v>
      </c>
      <c r="G10" s="67">
        <v>40.04545454545454</v>
      </c>
      <c r="H10" s="68">
        <v>37815.326901248583</v>
      </c>
      <c r="I10" s="68">
        <v>29102.39160045403</v>
      </c>
      <c r="J10" s="68">
        <v>0.76959249027391397</v>
      </c>
      <c r="K10" s="162"/>
      <c r="L10" s="167"/>
      <c r="M10" s="168"/>
    </row>
    <row r="11" spans="2:14" ht="26.45" customHeight="1" x14ac:dyDescent="0.3">
      <c r="B11" s="333"/>
      <c r="C11" s="44" t="s">
        <v>43</v>
      </c>
      <c r="D11" s="68">
        <v>17615411.017336477</v>
      </c>
      <c r="E11" s="68">
        <v>8366959.3333333284</v>
      </c>
      <c r="F11" s="67">
        <v>107.00000000000004</v>
      </c>
      <c r="G11" s="67">
        <v>51.001576044129251</v>
      </c>
      <c r="H11" s="68">
        <v>345389.54251324892</v>
      </c>
      <c r="I11" s="68">
        <v>164052.95644381252</v>
      </c>
      <c r="J11" s="68">
        <v>0.47497951226337309</v>
      </c>
      <c r="K11" s="162"/>
      <c r="L11" s="167"/>
      <c r="M11" s="168"/>
    </row>
    <row r="12" spans="2:14" ht="14.25" x14ac:dyDescent="0.3">
      <c r="B12" s="333"/>
      <c r="C12" s="44" t="s">
        <v>102</v>
      </c>
      <c r="D12" s="68">
        <v>1286994.9577149665</v>
      </c>
      <c r="E12" s="68">
        <v>912368.62097101111</v>
      </c>
      <c r="F12" s="67">
        <v>750.66979338896772</v>
      </c>
      <c r="G12" s="67">
        <v>493.29757421910557</v>
      </c>
      <c r="H12" s="68">
        <v>2608.9626727889163</v>
      </c>
      <c r="I12" s="68">
        <v>1849.5299159240722</v>
      </c>
      <c r="J12" s="68">
        <v>0.70891390483060102</v>
      </c>
      <c r="K12" s="162"/>
      <c r="L12" s="167"/>
      <c r="M12" s="168"/>
    </row>
    <row r="13" spans="2:14" ht="14.25" x14ac:dyDescent="0.3">
      <c r="B13" s="333"/>
      <c r="C13" s="44" t="s">
        <v>103</v>
      </c>
      <c r="D13" s="68">
        <v>11163175.342269249</v>
      </c>
      <c r="E13" s="68">
        <v>8698938.94545638</v>
      </c>
      <c r="F13" s="67">
        <v>8187.0869565217336</v>
      </c>
      <c r="G13" s="67">
        <v>4410.0943736644331</v>
      </c>
      <c r="H13" s="68">
        <v>2531.2781079996594</v>
      </c>
      <c r="I13" s="68">
        <v>1972.5063022241545</v>
      </c>
      <c r="J13" s="68">
        <v>0.77925309589270153</v>
      </c>
      <c r="K13" s="162"/>
      <c r="L13" s="167"/>
      <c r="M13" s="168"/>
    </row>
    <row r="14" spans="2:14" ht="14.25" x14ac:dyDescent="0.3">
      <c r="B14" s="333"/>
      <c r="C14" s="44" t="s">
        <v>34</v>
      </c>
      <c r="D14" s="68">
        <v>3618482.3855893915</v>
      </c>
      <c r="E14" s="68">
        <v>2814542.4390160856</v>
      </c>
      <c r="F14" s="67">
        <v>1065.0000000000005</v>
      </c>
      <c r="G14" s="67">
        <v>692.6034544373681</v>
      </c>
      <c r="H14" s="68">
        <v>5224.4648253001305</v>
      </c>
      <c r="I14" s="68">
        <v>4063.7141223941207</v>
      </c>
      <c r="J14" s="68">
        <v>0.77782399887450127</v>
      </c>
      <c r="K14" s="162"/>
      <c r="L14" s="167"/>
      <c r="M14" s="168"/>
    </row>
    <row r="15" spans="2:14" ht="28.5" x14ac:dyDescent="0.3">
      <c r="B15" s="333"/>
      <c r="C15" s="44" t="s">
        <v>104</v>
      </c>
      <c r="D15" s="68">
        <v>5893490.751354306</v>
      </c>
      <c r="E15" s="68">
        <v>5146977.8958372185</v>
      </c>
      <c r="F15" s="67">
        <v>396.9000000000002</v>
      </c>
      <c r="G15" s="67">
        <v>341.45621302710197</v>
      </c>
      <c r="H15" s="68">
        <v>17259.872646940326</v>
      </c>
      <c r="I15" s="68">
        <v>15073.610318019588</v>
      </c>
      <c r="J15" s="68">
        <v>0.8733326500350338</v>
      </c>
      <c r="K15" s="162"/>
      <c r="L15" s="167"/>
      <c r="M15" s="168"/>
    </row>
    <row r="16" spans="2:14" ht="14.25" x14ac:dyDescent="0.3">
      <c r="B16" s="333"/>
      <c r="C16" s="44" t="s">
        <v>105</v>
      </c>
      <c r="D16" s="68">
        <v>651749.43516588188</v>
      </c>
      <c r="E16" s="68">
        <v>470813.43138251943</v>
      </c>
      <c r="F16" s="67">
        <v>318.62499999999989</v>
      </c>
      <c r="G16" s="67">
        <v>142.98868008779147</v>
      </c>
      <c r="H16" s="68">
        <v>4558.0491740026137</v>
      </c>
      <c r="I16" s="68">
        <v>3292.66226594617</v>
      </c>
      <c r="J16" s="68">
        <v>0.72238410342878012</v>
      </c>
      <c r="K16" s="162"/>
      <c r="L16" s="167"/>
      <c r="M16" s="168"/>
    </row>
    <row r="17" spans="2:13" ht="13.9" customHeight="1" x14ac:dyDescent="0.3">
      <c r="B17" s="333"/>
      <c r="C17" s="44" t="s">
        <v>106</v>
      </c>
      <c r="D17" s="68">
        <v>117940.34177115496</v>
      </c>
      <c r="E17" s="68">
        <v>93495.183258773861</v>
      </c>
      <c r="F17" s="67">
        <v>57.999999999999972</v>
      </c>
      <c r="G17" s="67">
        <v>34.461486358767552</v>
      </c>
      <c r="H17" s="68">
        <v>3422.3811632300371</v>
      </c>
      <c r="I17" s="68">
        <v>2713.0339732136131</v>
      </c>
      <c r="J17" s="68">
        <v>0.7927328499707661</v>
      </c>
      <c r="K17" s="162"/>
      <c r="L17" s="167"/>
      <c r="M17" s="168"/>
    </row>
    <row r="18" spans="2:13" ht="14.25" x14ac:dyDescent="0.3">
      <c r="B18" s="333"/>
      <c r="C18" s="44" t="s">
        <v>70</v>
      </c>
      <c r="D18" s="68">
        <v>4543977.5373760071</v>
      </c>
      <c r="E18" s="68">
        <v>4266741.9745144881</v>
      </c>
      <c r="F18" s="67">
        <v>291.04347826086996</v>
      </c>
      <c r="G18" s="67">
        <v>160.29397927293641</v>
      </c>
      <c r="H18" s="68">
        <v>28347.774245711797</v>
      </c>
      <c r="I18" s="68">
        <v>26618.229791709171</v>
      </c>
      <c r="J18" s="68">
        <v>0.93898835093678457</v>
      </c>
      <c r="K18" s="162"/>
      <c r="L18" s="167"/>
      <c r="M18" s="168"/>
    </row>
    <row r="19" spans="2:13" ht="28.5" x14ac:dyDescent="0.3">
      <c r="B19" s="333"/>
      <c r="C19" s="44" t="s">
        <v>107</v>
      </c>
      <c r="D19" s="68">
        <v>525725.54330820369</v>
      </c>
      <c r="E19" s="68">
        <v>484224.6449651728</v>
      </c>
      <c r="F19" s="67">
        <v>835.76923076923117</v>
      </c>
      <c r="G19" s="67">
        <v>277.2975212571157</v>
      </c>
      <c r="H19" s="68">
        <v>1895.8898042970268</v>
      </c>
      <c r="I19" s="68">
        <v>1746.2278161375637</v>
      </c>
      <c r="J19" s="68">
        <v>0.92105976422244862</v>
      </c>
      <c r="K19" s="162"/>
      <c r="L19" s="167"/>
      <c r="M19" s="168"/>
    </row>
    <row r="20" spans="2:13" ht="28.5" x14ac:dyDescent="0.3">
      <c r="B20" s="333"/>
      <c r="C20" s="44" t="s">
        <v>58</v>
      </c>
      <c r="D20" s="68">
        <v>743394.55241005844</v>
      </c>
      <c r="E20" s="68">
        <v>695174.38377386215</v>
      </c>
      <c r="F20" s="67">
        <v>568.9999999999992</v>
      </c>
      <c r="G20" s="67">
        <v>360.09025636975946</v>
      </c>
      <c r="H20" s="68">
        <v>2064.4672807994621</v>
      </c>
      <c r="I20" s="68">
        <v>1930.5559411194422</v>
      </c>
      <c r="J20" s="68">
        <v>0.93513516008441511</v>
      </c>
      <c r="K20" s="162"/>
      <c r="L20" s="167"/>
      <c r="M20" s="168"/>
    </row>
    <row r="21" spans="2:13" ht="14.25" x14ac:dyDescent="0.3">
      <c r="B21" s="333"/>
      <c r="C21" s="44" t="s">
        <v>37</v>
      </c>
      <c r="D21" s="68">
        <v>4395548.0671106558</v>
      </c>
      <c r="E21" s="68">
        <v>4604226.8886124147</v>
      </c>
      <c r="F21" s="67">
        <v>355.00000000000011</v>
      </c>
      <c r="G21" s="67">
        <v>325.09375000000006</v>
      </c>
      <c r="H21" s="68">
        <v>13520.86303446515</v>
      </c>
      <c r="I21" s="68">
        <v>14162.766551532946</v>
      </c>
      <c r="J21" s="68">
        <v>1.0474750402715833</v>
      </c>
      <c r="K21" s="162"/>
      <c r="L21" s="167"/>
      <c r="M21" s="168"/>
    </row>
    <row r="22" spans="2:13" ht="28.5" x14ac:dyDescent="0.3">
      <c r="B22" s="333"/>
      <c r="C22" s="44" t="s">
        <v>108</v>
      </c>
      <c r="D22" s="68">
        <v>3291619.1866375729</v>
      </c>
      <c r="E22" s="68">
        <v>2620359.7686162214</v>
      </c>
      <c r="F22" s="67">
        <v>446.44444444444417</v>
      </c>
      <c r="G22" s="67">
        <v>376.14920552655497</v>
      </c>
      <c r="H22" s="68">
        <v>8750.8338134857368</v>
      </c>
      <c r="I22" s="68">
        <v>6966.2775571946067</v>
      </c>
      <c r="J22" s="68">
        <v>0.79607014664808451</v>
      </c>
      <c r="K22" s="162"/>
      <c r="L22" s="167"/>
      <c r="M22" s="168"/>
    </row>
    <row r="23" spans="2:13" ht="14.25" x14ac:dyDescent="0.3">
      <c r="B23" s="333"/>
      <c r="C23" s="44" t="s">
        <v>71</v>
      </c>
      <c r="D23" s="68">
        <v>733225.75768535363</v>
      </c>
      <c r="E23" s="68">
        <v>702952.89330922312</v>
      </c>
      <c r="F23" s="67">
        <v>82.000000000000043</v>
      </c>
      <c r="G23" s="67">
        <v>59.74864376130202</v>
      </c>
      <c r="H23" s="68">
        <v>12271.839351109238</v>
      </c>
      <c r="I23" s="68">
        <v>11765.169032414278</v>
      </c>
      <c r="J23" s="68">
        <v>0.95871276471288203</v>
      </c>
      <c r="K23" s="162"/>
      <c r="L23" s="167"/>
      <c r="M23" s="168"/>
    </row>
    <row r="24" spans="2:13" ht="15" thickBot="1" x14ac:dyDescent="0.35">
      <c r="B24" s="319"/>
      <c r="C24" s="276" t="s">
        <v>109</v>
      </c>
      <c r="D24" s="291">
        <v>537351.58705240162</v>
      </c>
      <c r="E24" s="291">
        <v>352509.40948646702</v>
      </c>
      <c r="F24" s="292">
        <v>73.999999999999957</v>
      </c>
      <c r="G24" s="292">
        <v>54.751856649822486</v>
      </c>
      <c r="H24" s="291">
        <v>9814.3080423583015</v>
      </c>
      <c r="I24" s="291">
        <v>6438.3096949756118</v>
      </c>
      <c r="J24" s="291">
        <v>0.65601259581297355</v>
      </c>
      <c r="K24" s="162"/>
      <c r="L24" s="167"/>
      <c r="M24" s="168"/>
    </row>
    <row r="25" spans="2:13" ht="14.25" x14ac:dyDescent="0.2">
      <c r="B25" s="331" t="s">
        <v>302</v>
      </c>
      <c r="C25" s="205" t="s">
        <v>74</v>
      </c>
      <c r="D25" s="293">
        <v>20041653.522133186</v>
      </c>
      <c r="E25" s="293">
        <v>16673014.573951233</v>
      </c>
      <c r="F25" s="294">
        <v>12324.552910272067</v>
      </c>
      <c r="G25" s="294">
        <v>7204.7978003813678</v>
      </c>
      <c r="H25" s="293">
        <v>2781.7093660938453</v>
      </c>
      <c r="I25" s="293">
        <v>2314.1544059805105</v>
      </c>
      <c r="J25" s="293">
        <v>0.83191811272149951</v>
      </c>
      <c r="K25" s="162"/>
      <c r="L25" s="167"/>
      <c r="M25" s="168"/>
    </row>
    <row r="26" spans="2:13" ht="15" thickBot="1" x14ac:dyDescent="0.25">
      <c r="B26" s="332"/>
      <c r="C26" s="193" t="s">
        <v>73</v>
      </c>
      <c r="D26" s="230">
        <v>65883086.093052737</v>
      </c>
      <c r="E26" s="230">
        <v>51040784.6597194</v>
      </c>
      <c r="F26" s="231">
        <v>3518.2213233453922</v>
      </c>
      <c r="G26" s="231">
        <v>2307.8754543363234</v>
      </c>
      <c r="H26" s="230">
        <v>28547.071710158103</v>
      </c>
      <c r="I26" s="230">
        <v>22115.918154863004</v>
      </c>
      <c r="J26" s="230">
        <v>0.774717574517226</v>
      </c>
      <c r="K26" s="162"/>
      <c r="L26" s="167"/>
      <c r="M26" s="168"/>
    </row>
    <row r="27" spans="2:13" ht="14.25" customHeight="1" x14ac:dyDescent="0.2">
      <c r="B27" s="326" t="s">
        <v>288</v>
      </c>
      <c r="C27" s="326"/>
      <c r="D27" s="326"/>
      <c r="E27" s="326"/>
      <c r="F27" s="326"/>
      <c r="G27" s="326"/>
      <c r="H27" s="326"/>
      <c r="I27" s="326"/>
      <c r="J27" s="326"/>
      <c r="K27" s="25"/>
      <c r="L27" s="25"/>
      <c r="M27" s="25"/>
    </row>
    <row r="28" spans="2:13" ht="14.25" x14ac:dyDescent="0.2">
      <c r="H28" s="14"/>
      <c r="I28" s="14"/>
    </row>
  </sheetData>
  <mergeCells count="6">
    <mergeCell ref="B27:J27"/>
    <mergeCell ref="B3:J3"/>
    <mergeCell ref="B5:C6"/>
    <mergeCell ref="B7:C7"/>
    <mergeCell ref="B8:B24"/>
    <mergeCell ref="B25:B26"/>
  </mergeCells>
  <hyperlinks>
    <hyperlink ref="L5" location="CONTENIDO!B27" display="CONTENIDO"/>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R34"/>
  <sheetViews>
    <sheetView showGridLines="0" zoomScale="110" zoomScaleNormal="110" workbookViewId="0">
      <selection activeCell="B11" sqref="B11"/>
    </sheetView>
  </sheetViews>
  <sheetFormatPr baseColWidth="10" defaultRowHeight="11.25" x14ac:dyDescent="0.2"/>
  <cols>
    <col min="1" max="1" width="5.83203125" customWidth="1"/>
    <col min="2" max="2" width="30.6640625" customWidth="1"/>
    <col min="3" max="3" width="39.33203125" customWidth="1"/>
    <col min="4" max="4" width="17.6640625" customWidth="1"/>
  </cols>
  <sheetData>
    <row r="11" spans="2:18" ht="17.25" x14ac:dyDescent="0.3">
      <c r="B11" s="12" t="s">
        <v>234</v>
      </c>
      <c r="C11" s="9"/>
      <c r="D11" s="9"/>
      <c r="E11" s="9"/>
      <c r="F11" s="9"/>
      <c r="G11" s="9"/>
      <c r="H11" s="9"/>
      <c r="I11" s="9"/>
      <c r="J11" s="9"/>
      <c r="K11" s="9"/>
      <c r="L11" s="9"/>
      <c r="M11" s="9"/>
    </row>
    <row r="12" spans="2:18" ht="17.25" x14ac:dyDescent="0.3">
      <c r="B12" s="266" t="s">
        <v>307</v>
      </c>
      <c r="C12" s="266"/>
      <c r="D12" s="266"/>
      <c r="E12" s="266"/>
      <c r="F12" s="266"/>
      <c r="G12" s="266"/>
      <c r="H12" s="266"/>
      <c r="I12" s="266"/>
      <c r="J12" s="266"/>
      <c r="K12" s="266"/>
      <c r="L12" s="266"/>
      <c r="M12" s="266"/>
      <c r="N12" s="266"/>
      <c r="O12" s="266"/>
      <c r="P12" s="266"/>
      <c r="Q12" s="266"/>
      <c r="R12" s="266"/>
    </row>
    <row r="14" spans="2:18" ht="11.45" customHeight="1" x14ac:dyDescent="0.2">
      <c r="B14" s="312" t="s">
        <v>56</v>
      </c>
      <c r="C14" s="312"/>
      <c r="D14" s="327" t="s">
        <v>246</v>
      </c>
      <c r="E14" s="342" t="s">
        <v>247</v>
      </c>
      <c r="F14" s="343"/>
      <c r="G14" s="343"/>
      <c r="H14" s="344"/>
      <c r="I14" s="342" t="s">
        <v>248</v>
      </c>
      <c r="J14" s="343"/>
      <c r="K14" s="343"/>
      <c r="L14" s="344"/>
      <c r="M14" s="342" t="s">
        <v>249</v>
      </c>
      <c r="N14" s="343"/>
      <c r="O14" s="343"/>
      <c r="P14" s="344"/>
    </row>
    <row r="15" spans="2:18" ht="13.5" x14ac:dyDescent="0.2">
      <c r="B15" s="312"/>
      <c r="C15" s="312"/>
      <c r="D15" s="341"/>
      <c r="E15" s="342" t="s">
        <v>250</v>
      </c>
      <c r="F15" s="344"/>
      <c r="G15" s="342" t="s">
        <v>57</v>
      </c>
      <c r="H15" s="344"/>
      <c r="I15" s="342" t="s">
        <v>250</v>
      </c>
      <c r="J15" s="344"/>
      <c r="K15" s="342" t="s">
        <v>57</v>
      </c>
      <c r="L15" s="344"/>
      <c r="M15" s="342" t="s">
        <v>250</v>
      </c>
      <c r="N15" s="344"/>
      <c r="O15" s="342" t="s">
        <v>57</v>
      </c>
      <c r="P15" s="344"/>
    </row>
    <row r="16" spans="2:18" ht="13.5" x14ac:dyDescent="0.2">
      <c r="B16" s="312"/>
      <c r="C16" s="312"/>
      <c r="D16" s="328"/>
      <c r="E16" s="117" t="s">
        <v>31</v>
      </c>
      <c r="F16" s="117" t="s">
        <v>32</v>
      </c>
      <c r="G16" s="117" t="s">
        <v>31</v>
      </c>
      <c r="H16" s="117" t="s">
        <v>32</v>
      </c>
      <c r="I16" s="117" t="s">
        <v>31</v>
      </c>
      <c r="J16" s="117" t="s">
        <v>32</v>
      </c>
      <c r="K16" s="117" t="s">
        <v>31</v>
      </c>
      <c r="L16" s="117" t="s">
        <v>32</v>
      </c>
      <c r="M16" s="117" t="s">
        <v>31</v>
      </c>
      <c r="N16" s="117" t="s">
        <v>32</v>
      </c>
      <c r="O16" s="117" t="s">
        <v>31</v>
      </c>
      <c r="P16" s="117" t="s">
        <v>32</v>
      </c>
      <c r="R16" s="1" t="s">
        <v>182</v>
      </c>
    </row>
    <row r="17" spans="2:16" ht="13.5" x14ac:dyDescent="0.25">
      <c r="B17" s="330" t="s">
        <v>33</v>
      </c>
      <c r="C17" s="330"/>
      <c r="D17" s="65">
        <v>626.96484359814349</v>
      </c>
      <c r="E17" s="65">
        <v>221.70921684549796</v>
      </c>
      <c r="F17" s="63">
        <v>0.35362304459227972</v>
      </c>
      <c r="G17" s="65">
        <v>405.2556267526457</v>
      </c>
      <c r="H17" s="63">
        <v>0.64637695540772055</v>
      </c>
      <c r="I17" s="65">
        <v>446.90130195462024</v>
      </c>
      <c r="J17" s="63">
        <v>0.71280121448255263</v>
      </c>
      <c r="K17" s="65">
        <v>180.06354164352331</v>
      </c>
      <c r="L17" s="63">
        <v>0.28719878551744765</v>
      </c>
      <c r="M17" s="65">
        <v>8</v>
      </c>
      <c r="N17" s="63">
        <v>1.2759886111138383E-2</v>
      </c>
      <c r="O17" s="65">
        <v>618.96484359814349</v>
      </c>
      <c r="P17" s="63">
        <v>0.98724011388886157</v>
      </c>
    </row>
    <row r="18" spans="2:16" ht="14.25" x14ac:dyDescent="0.3">
      <c r="B18" s="319" t="s">
        <v>35</v>
      </c>
      <c r="C18" s="44" t="s">
        <v>110</v>
      </c>
      <c r="D18" s="67">
        <v>87.819333097268355</v>
      </c>
      <c r="E18" s="67">
        <v>63.265357133652039</v>
      </c>
      <c r="F18" s="124">
        <v>0.72040352508233663</v>
      </c>
      <c r="G18" s="67">
        <v>24.553975963616328</v>
      </c>
      <c r="H18" s="124">
        <v>0.27959647491766348</v>
      </c>
      <c r="I18" s="67">
        <v>33.373466318129509</v>
      </c>
      <c r="J18" s="124">
        <v>0.38002413752294367</v>
      </c>
      <c r="K18" s="67">
        <v>54.445866779138861</v>
      </c>
      <c r="L18" s="124">
        <v>0.61997586247705649</v>
      </c>
      <c r="M18" s="67">
        <v>0</v>
      </c>
      <c r="N18" s="124">
        <v>0</v>
      </c>
      <c r="O18" s="67">
        <v>87.819333097268355</v>
      </c>
      <c r="P18" s="124">
        <v>1</v>
      </c>
    </row>
    <row r="19" spans="2:16" ht="14.25" x14ac:dyDescent="0.3">
      <c r="B19" s="320"/>
      <c r="C19" s="44" t="s">
        <v>101</v>
      </c>
      <c r="D19" s="67">
        <v>344.00846630462138</v>
      </c>
      <c r="E19" s="67">
        <v>62.734616582570197</v>
      </c>
      <c r="F19" s="124">
        <v>0.18236358324686797</v>
      </c>
      <c r="G19" s="67">
        <v>281.27384972205118</v>
      </c>
      <c r="H19" s="124">
        <v>0.81763641675313214</v>
      </c>
      <c r="I19" s="67">
        <v>293.27384972205118</v>
      </c>
      <c r="J19" s="124">
        <v>0.85251927916900616</v>
      </c>
      <c r="K19" s="67">
        <v>50.734616582570197</v>
      </c>
      <c r="L19" s="124">
        <v>0.14748072083099378</v>
      </c>
      <c r="M19" s="67">
        <v>2</v>
      </c>
      <c r="N19" s="124">
        <v>5.813810402645698E-3</v>
      </c>
      <c r="O19" s="67">
        <v>342.00846630462138</v>
      </c>
      <c r="P19" s="124">
        <v>0.99418618959735428</v>
      </c>
    </row>
    <row r="20" spans="2:16" ht="28.5" x14ac:dyDescent="0.3">
      <c r="B20" s="320"/>
      <c r="C20" s="44" t="s">
        <v>72</v>
      </c>
      <c r="D20" s="67">
        <v>24.54545454545454</v>
      </c>
      <c r="E20" s="67">
        <v>19.36363636363636</v>
      </c>
      <c r="F20" s="124">
        <v>0.78888888888888897</v>
      </c>
      <c r="G20" s="67">
        <v>5.1818181818181799</v>
      </c>
      <c r="H20" s="124">
        <v>0.21111111111111108</v>
      </c>
      <c r="I20" s="67">
        <v>6.1818181818181799</v>
      </c>
      <c r="J20" s="124">
        <v>0.25185185185185183</v>
      </c>
      <c r="K20" s="67">
        <v>18.36363636363636</v>
      </c>
      <c r="L20" s="124">
        <v>0.74814814814814812</v>
      </c>
      <c r="M20" s="67">
        <v>0</v>
      </c>
      <c r="N20" s="124">
        <v>0</v>
      </c>
      <c r="O20" s="67">
        <v>24.54545454545454</v>
      </c>
      <c r="P20" s="124">
        <v>1</v>
      </c>
    </row>
    <row r="21" spans="2:16" ht="26.45" customHeight="1" x14ac:dyDescent="0.3">
      <c r="B21" s="320"/>
      <c r="C21" s="44" t="s">
        <v>43</v>
      </c>
      <c r="D21" s="67">
        <v>54.553191489361723</v>
      </c>
      <c r="E21" s="67">
        <v>45.218282111899157</v>
      </c>
      <c r="F21" s="124">
        <v>0.82888426648177049</v>
      </c>
      <c r="G21" s="67">
        <v>9.3349093774625693</v>
      </c>
      <c r="H21" s="124">
        <v>0.17111573351822953</v>
      </c>
      <c r="I21" s="67">
        <v>25.446808510638306</v>
      </c>
      <c r="J21" s="124">
        <v>0.46645865834633382</v>
      </c>
      <c r="K21" s="67">
        <v>29.106382978723417</v>
      </c>
      <c r="L21" s="124">
        <v>0.53354134165366618</v>
      </c>
      <c r="M21" s="67">
        <v>1</v>
      </c>
      <c r="N21" s="124">
        <v>1.8330733229329165E-2</v>
      </c>
      <c r="O21" s="67">
        <v>53.553191489361723</v>
      </c>
      <c r="P21" s="124">
        <v>0.98166926677067079</v>
      </c>
    </row>
    <row r="22" spans="2:16" ht="14.25" x14ac:dyDescent="0.3">
      <c r="B22" s="320"/>
      <c r="C22" s="44" t="s">
        <v>102</v>
      </c>
      <c r="D22" s="67">
        <v>17.413038939454403</v>
      </c>
      <c r="E22" s="67">
        <v>13.413038939454401</v>
      </c>
      <c r="F22" s="124">
        <v>0.77028708119771006</v>
      </c>
      <c r="G22" s="67">
        <v>4</v>
      </c>
      <c r="H22" s="124">
        <v>0.22971291880228983</v>
      </c>
      <c r="I22" s="67">
        <v>6</v>
      </c>
      <c r="J22" s="124">
        <v>0.34456937820343475</v>
      </c>
      <c r="K22" s="67">
        <v>11.413038939454401</v>
      </c>
      <c r="L22" s="124">
        <v>0.65543062179656519</v>
      </c>
      <c r="M22" s="67">
        <v>0</v>
      </c>
      <c r="N22" s="124">
        <v>0</v>
      </c>
      <c r="O22" s="67">
        <v>17.413038939454403</v>
      </c>
      <c r="P22" s="124">
        <v>1</v>
      </c>
    </row>
    <row r="23" spans="2:16" ht="14.25" x14ac:dyDescent="0.3">
      <c r="B23" s="320"/>
      <c r="C23" s="44" t="s">
        <v>103</v>
      </c>
      <c r="D23" s="67">
        <v>57</v>
      </c>
      <c r="E23" s="67">
        <v>7</v>
      </c>
      <c r="F23" s="124">
        <v>0.12280701754385964</v>
      </c>
      <c r="G23" s="67">
        <v>50</v>
      </c>
      <c r="H23" s="124">
        <v>0.8771929824561403</v>
      </c>
      <c r="I23" s="67">
        <v>51</v>
      </c>
      <c r="J23" s="124">
        <v>0.89473684210526316</v>
      </c>
      <c r="K23" s="67">
        <v>6</v>
      </c>
      <c r="L23" s="124">
        <v>0.10526315789473684</v>
      </c>
      <c r="M23" s="67">
        <v>0</v>
      </c>
      <c r="N23" s="124">
        <v>0</v>
      </c>
      <c r="O23" s="67">
        <v>57</v>
      </c>
      <c r="P23" s="124">
        <v>1</v>
      </c>
    </row>
    <row r="24" spans="2:16" ht="14.25" x14ac:dyDescent="0.3">
      <c r="B24" s="320"/>
      <c r="C24" s="44" t="s">
        <v>34</v>
      </c>
      <c r="D24" s="67">
        <v>10</v>
      </c>
      <c r="E24" s="67">
        <v>2</v>
      </c>
      <c r="F24" s="124">
        <v>0.2</v>
      </c>
      <c r="G24" s="67">
        <v>8</v>
      </c>
      <c r="H24" s="124">
        <v>0.8</v>
      </c>
      <c r="I24" s="67">
        <v>4</v>
      </c>
      <c r="J24" s="124">
        <v>0.4</v>
      </c>
      <c r="K24" s="67">
        <v>6</v>
      </c>
      <c r="L24" s="124">
        <v>0.6</v>
      </c>
      <c r="M24" s="67">
        <v>4</v>
      </c>
      <c r="N24" s="124">
        <v>0.4</v>
      </c>
      <c r="O24" s="67">
        <v>6</v>
      </c>
      <c r="P24" s="124">
        <v>0.6</v>
      </c>
    </row>
    <row r="25" spans="2:16" ht="28.5" x14ac:dyDescent="0.3">
      <c r="B25" s="320"/>
      <c r="C25" s="44" t="s">
        <v>111</v>
      </c>
      <c r="D25" s="67">
        <v>4.8198475520375297</v>
      </c>
      <c r="E25" s="67">
        <v>1</v>
      </c>
      <c r="F25" s="124">
        <v>0.2074754417444723</v>
      </c>
      <c r="G25" s="67">
        <v>3.8198475520375301</v>
      </c>
      <c r="H25" s="124">
        <v>0.79252455825552781</v>
      </c>
      <c r="I25" s="67">
        <v>3.8198475520375301</v>
      </c>
      <c r="J25" s="124">
        <v>0.79252455825552781</v>
      </c>
      <c r="K25" s="67">
        <v>1</v>
      </c>
      <c r="L25" s="124">
        <v>0.2074754417444723</v>
      </c>
      <c r="M25" s="67">
        <v>0</v>
      </c>
      <c r="N25" s="124">
        <v>0</v>
      </c>
      <c r="O25" s="67">
        <v>4.8198475520375297</v>
      </c>
      <c r="P25" s="124">
        <v>1</v>
      </c>
    </row>
    <row r="26" spans="2:16" ht="14.25" x14ac:dyDescent="0.3">
      <c r="B26" s="320"/>
      <c r="C26" s="44" t="s">
        <v>70</v>
      </c>
      <c r="D26" s="67">
        <v>3.5144289230951702</v>
      </c>
      <c r="E26" s="67">
        <v>0</v>
      </c>
      <c r="F26" s="124">
        <v>0</v>
      </c>
      <c r="G26" s="67">
        <v>3.5144289230951702</v>
      </c>
      <c r="H26" s="124">
        <v>1</v>
      </c>
      <c r="I26" s="67">
        <v>3.5144289230951702</v>
      </c>
      <c r="J26" s="124">
        <v>1</v>
      </c>
      <c r="K26" s="67">
        <v>0</v>
      </c>
      <c r="L26" s="124">
        <v>0</v>
      </c>
      <c r="M26" s="67">
        <v>0</v>
      </c>
      <c r="N26" s="124">
        <v>0</v>
      </c>
      <c r="O26" s="67">
        <v>3.5144289230951702</v>
      </c>
      <c r="P26" s="124">
        <v>1</v>
      </c>
    </row>
    <row r="27" spans="2:16" ht="14.25" x14ac:dyDescent="0.3">
      <c r="B27" s="320"/>
      <c r="C27" s="44" t="s">
        <v>37</v>
      </c>
      <c r="D27" s="67">
        <v>3</v>
      </c>
      <c r="E27" s="67">
        <v>0</v>
      </c>
      <c r="F27" s="124">
        <v>0</v>
      </c>
      <c r="G27" s="67">
        <v>3</v>
      </c>
      <c r="H27" s="124">
        <v>1</v>
      </c>
      <c r="I27" s="67">
        <v>3</v>
      </c>
      <c r="J27" s="124">
        <v>1</v>
      </c>
      <c r="K27" s="67">
        <v>0</v>
      </c>
      <c r="L27" s="124">
        <v>0</v>
      </c>
      <c r="M27" s="67">
        <v>0</v>
      </c>
      <c r="N27" s="124">
        <v>0</v>
      </c>
      <c r="O27" s="67">
        <v>3</v>
      </c>
      <c r="P27" s="124">
        <v>1</v>
      </c>
    </row>
    <row r="28" spans="2:16" ht="15" thickBot="1" x14ac:dyDescent="0.35">
      <c r="B28" s="339"/>
      <c r="C28" s="192" t="s">
        <v>244</v>
      </c>
      <c r="D28" s="231">
        <v>20.2910827468504</v>
      </c>
      <c r="E28" s="231">
        <v>7.71428571428571</v>
      </c>
      <c r="F28" s="234">
        <v>0.3801810780887544</v>
      </c>
      <c r="G28" s="231">
        <v>12.57679703256469</v>
      </c>
      <c r="H28" s="234">
        <v>0.61981892191124555</v>
      </c>
      <c r="I28" s="231">
        <v>17.2910827468504</v>
      </c>
      <c r="J28" s="234">
        <v>0.85215180296548421</v>
      </c>
      <c r="K28" s="231">
        <v>3</v>
      </c>
      <c r="L28" s="234">
        <v>0.14784819703451571</v>
      </c>
      <c r="M28" s="231">
        <v>1</v>
      </c>
      <c r="N28" s="234">
        <v>4.928273234483857E-2</v>
      </c>
      <c r="O28" s="231">
        <v>19.2910827468504</v>
      </c>
      <c r="P28" s="234">
        <v>0.95071726765516151</v>
      </c>
    </row>
    <row r="29" spans="2:16" ht="14.25" x14ac:dyDescent="0.3">
      <c r="B29" s="331" t="s">
        <v>302</v>
      </c>
      <c r="C29" s="232" t="s">
        <v>74</v>
      </c>
      <c r="D29" s="229">
        <v>319.15002878332905</v>
      </c>
      <c r="E29" s="229">
        <v>110.22773536401638</v>
      </c>
      <c r="F29" s="233">
        <v>0.34537905506143629</v>
      </c>
      <c r="G29" s="229">
        <v>208.92229341931247</v>
      </c>
      <c r="H29" s="233">
        <v>0.65462094493856293</v>
      </c>
      <c r="I29" s="229">
        <v>229.56796862128715</v>
      </c>
      <c r="J29" s="233">
        <v>0.71931050577200739</v>
      </c>
      <c r="K29" s="229">
        <v>89.582060162041756</v>
      </c>
      <c r="L29" s="233">
        <v>0.28068949422799211</v>
      </c>
      <c r="M29" s="229">
        <v>0</v>
      </c>
      <c r="N29" s="233">
        <v>0</v>
      </c>
      <c r="O29" s="229">
        <v>319.15002878332905</v>
      </c>
      <c r="P29" s="233">
        <v>1</v>
      </c>
    </row>
    <row r="30" spans="2:16" ht="15" thickBot="1" x14ac:dyDescent="0.35">
      <c r="B30" s="332"/>
      <c r="C30" s="192" t="s">
        <v>73</v>
      </c>
      <c r="D30" s="231">
        <v>307.81481481481484</v>
      </c>
      <c r="E30" s="231">
        <v>111.48148148148147</v>
      </c>
      <c r="F30" s="234">
        <v>0.36217061725424121</v>
      </c>
      <c r="G30" s="231">
        <v>196.33333333333331</v>
      </c>
      <c r="H30" s="234">
        <v>0.63782938274575851</v>
      </c>
      <c r="I30" s="231">
        <v>217.33333333333334</v>
      </c>
      <c r="J30" s="234">
        <v>0.70605221994946443</v>
      </c>
      <c r="K30" s="231">
        <v>90.481481481481467</v>
      </c>
      <c r="L30" s="234">
        <v>0.29394778005053535</v>
      </c>
      <c r="M30" s="231">
        <v>8</v>
      </c>
      <c r="N30" s="234">
        <v>2.5989652268078447E-2</v>
      </c>
      <c r="O30" s="231">
        <v>299.81481481481484</v>
      </c>
      <c r="P30" s="234">
        <v>0.97401034773192152</v>
      </c>
    </row>
    <row r="31" spans="2:16" ht="14.25" customHeight="1" x14ac:dyDescent="0.2">
      <c r="B31" s="326" t="s">
        <v>289</v>
      </c>
      <c r="C31" s="326"/>
      <c r="D31" s="326"/>
      <c r="E31" s="326"/>
      <c r="F31" s="326"/>
      <c r="G31" s="326"/>
      <c r="H31" s="326"/>
    </row>
    <row r="32" spans="2:16" ht="11.25" customHeight="1" x14ac:dyDescent="0.2"/>
    <row r="33" ht="11.25" customHeight="1" x14ac:dyDescent="0.2"/>
    <row r="34" ht="11.25" customHeight="1" x14ac:dyDescent="0.2"/>
  </sheetData>
  <mergeCells count="15">
    <mergeCell ref="I14:L14"/>
    <mergeCell ref="M14:P14"/>
    <mergeCell ref="E15:F15"/>
    <mergeCell ref="G15:H15"/>
    <mergeCell ref="I15:J15"/>
    <mergeCell ref="K15:L15"/>
    <mergeCell ref="M15:N15"/>
    <mergeCell ref="O15:P15"/>
    <mergeCell ref="B18:B28"/>
    <mergeCell ref="B29:B30"/>
    <mergeCell ref="B31:H31"/>
    <mergeCell ref="D14:D16"/>
    <mergeCell ref="E14:H14"/>
    <mergeCell ref="B14:C16"/>
    <mergeCell ref="B17:C17"/>
  </mergeCells>
  <hyperlinks>
    <hyperlink ref="R16" location="CONTENIDO!B27" display="CONTENIDO"/>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T31"/>
  <sheetViews>
    <sheetView showGridLines="0" zoomScale="110" zoomScaleNormal="110" workbookViewId="0">
      <selection activeCell="B11" sqref="B11"/>
    </sheetView>
  </sheetViews>
  <sheetFormatPr baseColWidth="10" defaultRowHeight="11.25" x14ac:dyDescent="0.2"/>
  <cols>
    <col min="1" max="1" width="5.83203125" customWidth="1"/>
    <col min="2" max="2" width="30.5" customWidth="1"/>
    <col min="3" max="3" width="39.33203125" customWidth="1"/>
    <col min="5" max="5" width="14.33203125" customWidth="1"/>
    <col min="7" max="8" width="12.33203125" customWidth="1"/>
    <col min="10" max="11" width="12.33203125" customWidth="1"/>
    <col min="13" max="14" width="12.33203125" customWidth="1"/>
  </cols>
  <sheetData>
    <row r="11" spans="2:20" ht="17.25" x14ac:dyDescent="0.3">
      <c r="B11" s="12" t="s">
        <v>235</v>
      </c>
      <c r="C11" s="9"/>
      <c r="D11" s="9"/>
      <c r="E11" s="9"/>
      <c r="F11" s="9"/>
      <c r="G11" s="9"/>
      <c r="H11" s="9"/>
      <c r="I11" s="9"/>
      <c r="J11" s="9"/>
      <c r="K11" s="9"/>
      <c r="L11" s="9"/>
      <c r="M11" s="9"/>
    </row>
    <row r="12" spans="2:20" ht="33" customHeight="1" x14ac:dyDescent="0.3">
      <c r="B12" s="334" t="s">
        <v>308</v>
      </c>
      <c r="C12" s="334"/>
      <c r="D12" s="334"/>
      <c r="E12" s="334"/>
      <c r="F12" s="334"/>
      <c r="G12" s="334"/>
      <c r="H12" s="334"/>
      <c r="I12" s="334"/>
      <c r="J12" s="334"/>
      <c r="K12" s="334"/>
      <c r="L12" s="334"/>
      <c r="M12" s="334"/>
      <c r="N12" s="334"/>
      <c r="O12" s="266"/>
      <c r="P12" s="266"/>
      <c r="Q12" s="266"/>
      <c r="R12" s="266"/>
      <c r="S12" s="266"/>
      <c r="T12" s="266"/>
    </row>
    <row r="14" spans="2:20" ht="11.45" customHeight="1" x14ac:dyDescent="0.2">
      <c r="B14" s="312" t="s">
        <v>56</v>
      </c>
      <c r="C14" s="312"/>
      <c r="D14" s="327" t="s">
        <v>246</v>
      </c>
      <c r="E14" s="327" t="s">
        <v>251</v>
      </c>
      <c r="F14" s="342" t="s">
        <v>247</v>
      </c>
      <c r="G14" s="343"/>
      <c r="H14" s="344"/>
      <c r="I14" s="342" t="s">
        <v>248</v>
      </c>
      <c r="J14" s="343"/>
      <c r="K14" s="344"/>
      <c r="L14" s="342" t="s">
        <v>249</v>
      </c>
      <c r="M14" s="343"/>
      <c r="N14" s="344"/>
    </row>
    <row r="15" spans="2:20" ht="54" x14ac:dyDescent="0.2">
      <c r="B15" s="312"/>
      <c r="C15" s="312"/>
      <c r="D15" s="341"/>
      <c r="E15" s="341"/>
      <c r="F15" s="116" t="s">
        <v>252</v>
      </c>
      <c r="G15" s="342" t="s">
        <v>253</v>
      </c>
      <c r="H15" s="344"/>
      <c r="I15" s="116" t="s">
        <v>252</v>
      </c>
      <c r="J15" s="342" t="s">
        <v>253</v>
      </c>
      <c r="K15" s="344"/>
      <c r="L15" s="116" t="s">
        <v>252</v>
      </c>
      <c r="M15" s="342" t="s">
        <v>253</v>
      </c>
      <c r="N15" s="344"/>
    </row>
    <row r="16" spans="2:20" ht="13.5" x14ac:dyDescent="0.2">
      <c r="B16" s="312"/>
      <c r="C16" s="312"/>
      <c r="D16" s="328"/>
      <c r="E16" s="328"/>
      <c r="F16" s="117" t="s">
        <v>31</v>
      </c>
      <c r="G16" s="117" t="s">
        <v>31</v>
      </c>
      <c r="H16" s="117" t="s">
        <v>32</v>
      </c>
      <c r="I16" s="117" t="s">
        <v>31</v>
      </c>
      <c r="J16" s="117" t="s">
        <v>31</v>
      </c>
      <c r="K16" s="117" t="s">
        <v>32</v>
      </c>
      <c r="L16" s="117" t="s">
        <v>31</v>
      </c>
      <c r="M16" s="117" t="s">
        <v>31</v>
      </c>
      <c r="N16" s="117" t="s">
        <v>32</v>
      </c>
      <c r="P16" s="1" t="s">
        <v>182</v>
      </c>
    </row>
    <row r="17" spans="2:14" ht="13.5" x14ac:dyDescent="0.25">
      <c r="B17" s="330" t="s">
        <v>33</v>
      </c>
      <c r="C17" s="330"/>
      <c r="D17" s="65">
        <v>626.96484359814349</v>
      </c>
      <c r="E17" s="65">
        <v>345.26209749585433</v>
      </c>
      <c r="F17" s="65">
        <v>221.70921684549796</v>
      </c>
      <c r="G17" s="65">
        <v>161.29561851706509</v>
      </c>
      <c r="H17" s="63">
        <v>0.72750975720358457</v>
      </c>
      <c r="I17" s="65">
        <v>446.90130195462024</v>
      </c>
      <c r="J17" s="65">
        <v>227.61215418076372</v>
      </c>
      <c r="K17" s="63">
        <v>0.5093119066452757</v>
      </c>
      <c r="L17" s="65">
        <v>8</v>
      </c>
      <c r="M17" s="65">
        <v>3</v>
      </c>
      <c r="N17" s="63">
        <v>0.375</v>
      </c>
    </row>
    <row r="18" spans="2:14" ht="14.25" x14ac:dyDescent="0.3">
      <c r="B18" s="319" t="s">
        <v>35</v>
      </c>
      <c r="C18" s="44" t="s">
        <v>110</v>
      </c>
      <c r="D18" s="67">
        <v>87.819333097268355</v>
      </c>
      <c r="E18" s="67">
        <v>66.804263678549148</v>
      </c>
      <c r="F18" s="67">
        <v>63.265357133652039</v>
      </c>
      <c r="G18" s="67">
        <v>48.000202349308452</v>
      </c>
      <c r="H18" s="124">
        <v>0.75871226408957138</v>
      </c>
      <c r="I18" s="67">
        <v>33.373466318129509</v>
      </c>
      <c r="J18" s="67">
        <v>26.623551683753881</v>
      </c>
      <c r="K18" s="124">
        <v>0.79774607258255148</v>
      </c>
      <c r="L18" s="67">
        <v>0</v>
      </c>
      <c r="M18" s="67">
        <v>0</v>
      </c>
      <c r="N18" s="124">
        <v>0</v>
      </c>
    </row>
    <row r="19" spans="2:14" ht="14.25" x14ac:dyDescent="0.3">
      <c r="B19" s="320"/>
      <c r="C19" s="44" t="s">
        <v>101</v>
      </c>
      <c r="D19" s="67">
        <v>344.00846630462138</v>
      </c>
      <c r="E19" s="67">
        <v>149.7346165825702</v>
      </c>
      <c r="F19" s="67">
        <v>62.734616582570197</v>
      </c>
      <c r="G19" s="67">
        <v>38</v>
      </c>
      <c r="H19" s="124">
        <v>0.60572618547823698</v>
      </c>
      <c r="I19" s="67">
        <v>293.27384972205118</v>
      </c>
      <c r="J19" s="67">
        <v>123.7346165825702</v>
      </c>
      <c r="K19" s="124">
        <v>0.42190811318444882</v>
      </c>
      <c r="L19" s="67">
        <v>2</v>
      </c>
      <c r="M19" s="67">
        <v>2</v>
      </c>
      <c r="N19" s="124">
        <v>1</v>
      </c>
    </row>
    <row r="20" spans="2:14" ht="28.5" x14ac:dyDescent="0.3">
      <c r="B20" s="320"/>
      <c r="C20" s="44" t="s">
        <v>72</v>
      </c>
      <c r="D20" s="67">
        <v>24.54545454545454</v>
      </c>
      <c r="E20" s="67">
        <v>21.54545454545454</v>
      </c>
      <c r="F20" s="67">
        <v>19.36363636363636</v>
      </c>
      <c r="G20" s="67">
        <v>18.36363636363636</v>
      </c>
      <c r="H20" s="124">
        <v>0.94835680751173712</v>
      </c>
      <c r="I20" s="67">
        <v>6.1818181818181799</v>
      </c>
      <c r="J20" s="67">
        <v>4.1818181818181799</v>
      </c>
      <c r="K20" s="124">
        <v>0.67647058823529405</v>
      </c>
      <c r="L20" s="67">
        <v>0</v>
      </c>
      <c r="M20" s="67">
        <v>0</v>
      </c>
      <c r="N20" s="124">
        <v>0</v>
      </c>
    </row>
    <row r="21" spans="2:14" ht="26.45" customHeight="1" x14ac:dyDescent="0.3">
      <c r="B21" s="320"/>
      <c r="C21" s="44" t="s">
        <v>43</v>
      </c>
      <c r="D21" s="67">
        <v>54.553191489361723</v>
      </c>
      <c r="E21" s="67">
        <v>51.552403467297104</v>
      </c>
      <c r="F21" s="67">
        <v>45.218282111899157</v>
      </c>
      <c r="G21" s="67">
        <v>42.217494089834538</v>
      </c>
      <c r="H21" s="124">
        <v>0.93363772611620366</v>
      </c>
      <c r="I21" s="67">
        <v>25.446808510638306</v>
      </c>
      <c r="J21" s="67">
        <v>25.446808510638306</v>
      </c>
      <c r="K21" s="124">
        <v>1</v>
      </c>
      <c r="L21" s="67">
        <v>1</v>
      </c>
      <c r="M21" s="67">
        <v>0</v>
      </c>
      <c r="N21" s="124">
        <v>0</v>
      </c>
    </row>
    <row r="22" spans="2:14" ht="14.25" x14ac:dyDescent="0.3">
      <c r="B22" s="320"/>
      <c r="C22" s="44" t="s">
        <v>102</v>
      </c>
      <c r="D22" s="67">
        <v>17.413038939454403</v>
      </c>
      <c r="E22" s="67">
        <v>6</v>
      </c>
      <c r="F22" s="67">
        <v>13.413038939454401</v>
      </c>
      <c r="G22" s="67">
        <v>2</v>
      </c>
      <c r="H22" s="124">
        <v>0.14910864040788013</v>
      </c>
      <c r="I22" s="67">
        <v>6</v>
      </c>
      <c r="J22" s="67">
        <v>5</v>
      </c>
      <c r="K22" s="124">
        <v>0.83333333333333348</v>
      </c>
      <c r="L22" s="67">
        <v>0</v>
      </c>
      <c r="M22" s="67">
        <v>0</v>
      </c>
      <c r="N22" s="124">
        <v>0</v>
      </c>
    </row>
    <row r="23" spans="2:14" ht="14.25" x14ac:dyDescent="0.3">
      <c r="B23" s="320"/>
      <c r="C23" s="44" t="s">
        <v>103</v>
      </c>
      <c r="D23" s="67">
        <v>57</v>
      </c>
      <c r="E23" s="67">
        <v>16</v>
      </c>
      <c r="F23" s="67">
        <v>7</v>
      </c>
      <c r="G23" s="67">
        <v>3</v>
      </c>
      <c r="H23" s="124">
        <v>0.42857142857142855</v>
      </c>
      <c r="I23" s="67">
        <v>51</v>
      </c>
      <c r="J23" s="67">
        <v>14</v>
      </c>
      <c r="K23" s="124">
        <v>0.27450980392156865</v>
      </c>
      <c r="L23" s="67">
        <v>0</v>
      </c>
      <c r="M23" s="67">
        <v>0</v>
      </c>
      <c r="N23" s="124">
        <v>0</v>
      </c>
    </row>
    <row r="24" spans="2:14" ht="14.25" x14ac:dyDescent="0.3">
      <c r="B24" s="320"/>
      <c r="C24" s="44" t="s">
        <v>34</v>
      </c>
      <c r="D24" s="67">
        <v>10</v>
      </c>
      <c r="E24" s="67">
        <v>5</v>
      </c>
      <c r="F24" s="67">
        <v>2</v>
      </c>
      <c r="G24" s="67">
        <v>1</v>
      </c>
      <c r="H24" s="124">
        <v>0.5</v>
      </c>
      <c r="I24" s="67">
        <v>4</v>
      </c>
      <c r="J24" s="67">
        <v>3</v>
      </c>
      <c r="K24" s="124">
        <v>0.75</v>
      </c>
      <c r="L24" s="67">
        <v>4</v>
      </c>
      <c r="M24" s="67">
        <v>1</v>
      </c>
      <c r="N24" s="124">
        <v>0.25</v>
      </c>
    </row>
    <row r="25" spans="2:14" ht="28.5" x14ac:dyDescent="0.3">
      <c r="B25" s="320"/>
      <c r="C25" s="44" t="s">
        <v>111</v>
      </c>
      <c r="D25" s="67">
        <v>4.8198475520375297</v>
      </c>
      <c r="E25" s="67">
        <v>4.8198475520375297</v>
      </c>
      <c r="F25" s="67">
        <v>1</v>
      </c>
      <c r="G25" s="67">
        <v>1</v>
      </c>
      <c r="H25" s="124">
        <v>1</v>
      </c>
      <c r="I25" s="67">
        <v>3.8198475520375301</v>
      </c>
      <c r="J25" s="67">
        <v>3.8198475520375301</v>
      </c>
      <c r="K25" s="124">
        <v>1</v>
      </c>
      <c r="L25" s="67">
        <v>0</v>
      </c>
      <c r="M25" s="67">
        <v>0</v>
      </c>
      <c r="N25" s="124">
        <v>0</v>
      </c>
    </row>
    <row r="26" spans="2:14" ht="14.25" x14ac:dyDescent="0.3">
      <c r="B26" s="320"/>
      <c r="C26" s="44" t="s">
        <v>70</v>
      </c>
      <c r="D26" s="67">
        <v>3.5144289230951702</v>
      </c>
      <c r="E26" s="67">
        <v>3.5144289230951702</v>
      </c>
      <c r="F26" s="67">
        <v>0</v>
      </c>
      <c r="G26" s="67">
        <v>0</v>
      </c>
      <c r="H26" s="124">
        <v>0</v>
      </c>
      <c r="I26" s="67">
        <v>3.5144289230951702</v>
      </c>
      <c r="J26" s="67">
        <v>3.5144289230951702</v>
      </c>
      <c r="K26" s="124">
        <v>1</v>
      </c>
      <c r="L26" s="67">
        <v>0</v>
      </c>
      <c r="M26" s="67">
        <v>0</v>
      </c>
      <c r="N26" s="124">
        <v>0</v>
      </c>
    </row>
    <row r="27" spans="2:14" ht="14.25" x14ac:dyDescent="0.3">
      <c r="B27" s="320"/>
      <c r="C27" s="44" t="s">
        <v>37</v>
      </c>
      <c r="D27" s="67">
        <v>3</v>
      </c>
      <c r="E27" s="67">
        <v>2</v>
      </c>
      <c r="F27" s="67">
        <v>0</v>
      </c>
      <c r="G27" s="67">
        <v>0</v>
      </c>
      <c r="H27" s="124">
        <v>0</v>
      </c>
      <c r="I27" s="67">
        <v>3</v>
      </c>
      <c r="J27" s="67">
        <v>2</v>
      </c>
      <c r="K27" s="124">
        <v>0.66666666666666652</v>
      </c>
      <c r="L27" s="67">
        <v>0</v>
      </c>
      <c r="M27" s="67">
        <v>0</v>
      </c>
      <c r="N27" s="124">
        <v>0</v>
      </c>
    </row>
    <row r="28" spans="2:14" ht="15" thickBot="1" x14ac:dyDescent="0.35">
      <c r="B28" s="339"/>
      <c r="C28" s="192" t="s">
        <v>244</v>
      </c>
      <c r="D28" s="231">
        <v>20.2910827468504</v>
      </c>
      <c r="E28" s="231">
        <v>18.2910827468504</v>
      </c>
      <c r="F28" s="231">
        <v>7.71428571428571</v>
      </c>
      <c r="G28" s="231">
        <v>7.71428571428571</v>
      </c>
      <c r="H28" s="234">
        <v>1</v>
      </c>
      <c r="I28" s="231">
        <v>17.2910827468504</v>
      </c>
      <c r="J28" s="231">
        <v>16.2910827468504</v>
      </c>
      <c r="K28" s="234">
        <v>0.94216672173510063</v>
      </c>
      <c r="L28" s="231">
        <v>1</v>
      </c>
      <c r="M28" s="231">
        <v>0</v>
      </c>
      <c r="N28" s="234">
        <v>0</v>
      </c>
    </row>
    <row r="29" spans="2:14" ht="14.25" x14ac:dyDescent="0.3">
      <c r="B29" s="331" t="s">
        <v>302</v>
      </c>
      <c r="C29" s="232" t="s">
        <v>74</v>
      </c>
      <c r="D29" s="229">
        <v>319.15002878332905</v>
      </c>
      <c r="E29" s="229">
        <v>116.18802342178006</v>
      </c>
      <c r="F29" s="229">
        <v>110.22773536401638</v>
      </c>
      <c r="G29" s="229">
        <v>62.554877776324318</v>
      </c>
      <c r="H29" s="233">
        <v>0.56750578762906556</v>
      </c>
      <c r="I29" s="229">
        <v>229.56796862128715</v>
      </c>
      <c r="J29" s="229">
        <v>74.278820847430339</v>
      </c>
      <c r="K29" s="233">
        <v>0.32355916765533765</v>
      </c>
      <c r="L29" s="229">
        <v>0</v>
      </c>
      <c r="M29" s="229">
        <v>0</v>
      </c>
      <c r="N29" s="233">
        <v>0</v>
      </c>
    </row>
    <row r="30" spans="2:14" ht="15" thickBot="1" x14ac:dyDescent="0.35">
      <c r="B30" s="332"/>
      <c r="C30" s="192" t="s">
        <v>73</v>
      </c>
      <c r="D30" s="231">
        <v>307.81481481481484</v>
      </c>
      <c r="E30" s="231">
        <v>229.07407407407408</v>
      </c>
      <c r="F30" s="231">
        <v>111.48148148148147</v>
      </c>
      <c r="G30" s="231">
        <v>98.740740740740733</v>
      </c>
      <c r="H30" s="234">
        <v>0.88571428571428579</v>
      </c>
      <c r="I30" s="231">
        <v>217.33333333333334</v>
      </c>
      <c r="J30" s="231">
        <v>153.33333333333331</v>
      </c>
      <c r="K30" s="234">
        <v>0.70552147239263807</v>
      </c>
      <c r="L30" s="231">
        <v>8</v>
      </c>
      <c r="M30" s="231">
        <v>3</v>
      </c>
      <c r="N30" s="234">
        <v>0.375</v>
      </c>
    </row>
    <row r="31" spans="2:14" ht="13.15" customHeight="1" x14ac:dyDescent="0.2">
      <c r="B31" s="326" t="s">
        <v>288</v>
      </c>
      <c r="C31" s="326"/>
      <c r="D31" s="326"/>
      <c r="E31" s="326"/>
      <c r="F31" s="326"/>
      <c r="G31" s="326"/>
      <c r="H31" s="326"/>
      <c r="I31" s="326"/>
    </row>
  </sheetData>
  <mergeCells count="14">
    <mergeCell ref="B17:C17"/>
    <mergeCell ref="B18:B28"/>
    <mergeCell ref="B29:B30"/>
    <mergeCell ref="B31:I31"/>
    <mergeCell ref="B12:N12"/>
    <mergeCell ref="D14:D16"/>
    <mergeCell ref="E14:E16"/>
    <mergeCell ref="F14:H14"/>
    <mergeCell ref="I14:K14"/>
    <mergeCell ref="L14:N14"/>
    <mergeCell ref="G15:H15"/>
    <mergeCell ref="J15:K15"/>
    <mergeCell ref="M15:N15"/>
    <mergeCell ref="B14:C16"/>
  </mergeCells>
  <hyperlinks>
    <hyperlink ref="P16" location="CONTENIDO!B27" display="CONTENIDO"/>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S31"/>
  <sheetViews>
    <sheetView showGridLines="0" zoomScale="115" zoomScaleNormal="115" workbookViewId="0">
      <selection activeCell="B11" sqref="B11"/>
    </sheetView>
  </sheetViews>
  <sheetFormatPr baseColWidth="10" defaultRowHeight="11.25" x14ac:dyDescent="0.2"/>
  <cols>
    <col min="1" max="1" width="5.83203125" customWidth="1"/>
    <col min="2" max="2" width="27.6640625" customWidth="1"/>
    <col min="3" max="3" width="39.33203125" customWidth="1"/>
    <col min="5" max="5" width="14" customWidth="1"/>
    <col min="6" max="6" width="16.6640625" customWidth="1"/>
    <col min="16" max="16" width="12.6640625" customWidth="1"/>
  </cols>
  <sheetData>
    <row r="11" spans="2:19" ht="17.25" x14ac:dyDescent="0.3">
      <c r="B11" s="12" t="s">
        <v>236</v>
      </c>
      <c r="C11" s="9"/>
      <c r="D11" s="9"/>
      <c r="E11" s="9"/>
      <c r="F11" s="9"/>
      <c r="G11" s="9"/>
      <c r="H11" s="9"/>
      <c r="I11" s="9"/>
      <c r="J11" s="9"/>
      <c r="K11" s="9"/>
      <c r="L11" s="9"/>
      <c r="M11" s="9"/>
    </row>
    <row r="12" spans="2:19" ht="17.25" x14ac:dyDescent="0.3">
      <c r="B12" s="266" t="s">
        <v>309</v>
      </c>
      <c r="C12" s="266"/>
      <c r="D12" s="266"/>
      <c r="E12" s="266"/>
      <c r="F12" s="266"/>
      <c r="G12" s="266"/>
      <c r="H12" s="266"/>
      <c r="I12" s="266"/>
      <c r="J12" s="266"/>
      <c r="K12" s="266"/>
      <c r="L12" s="266"/>
      <c r="M12" s="266"/>
      <c r="N12" s="266"/>
      <c r="O12" s="266"/>
      <c r="P12" s="266"/>
      <c r="Q12" s="266"/>
      <c r="R12" s="266"/>
      <c r="S12" s="266"/>
    </row>
    <row r="14" spans="2:19" ht="11.45" customHeight="1" x14ac:dyDescent="0.2">
      <c r="B14" s="312" t="s">
        <v>56</v>
      </c>
      <c r="C14" s="312"/>
      <c r="D14" s="327" t="s">
        <v>246</v>
      </c>
      <c r="E14" s="327" t="s">
        <v>251</v>
      </c>
      <c r="F14" s="327" t="s">
        <v>254</v>
      </c>
      <c r="G14" s="342" t="s">
        <v>247</v>
      </c>
      <c r="H14" s="343"/>
      <c r="I14" s="344"/>
      <c r="J14" s="342" t="s">
        <v>248</v>
      </c>
      <c r="K14" s="343"/>
      <c r="L14" s="344"/>
      <c r="M14" s="342" t="s">
        <v>249</v>
      </c>
      <c r="N14" s="343"/>
      <c r="O14" s="344"/>
    </row>
    <row r="15" spans="2:19" ht="48" customHeight="1" x14ac:dyDescent="0.2">
      <c r="B15" s="312"/>
      <c r="C15" s="312"/>
      <c r="D15" s="341"/>
      <c r="E15" s="341"/>
      <c r="F15" s="341"/>
      <c r="G15" s="116" t="s">
        <v>252</v>
      </c>
      <c r="H15" s="345" t="s">
        <v>255</v>
      </c>
      <c r="I15" s="346"/>
      <c r="J15" s="116" t="s">
        <v>252</v>
      </c>
      <c r="K15" s="345" t="s">
        <v>255</v>
      </c>
      <c r="L15" s="346"/>
      <c r="M15" s="116" t="s">
        <v>252</v>
      </c>
      <c r="N15" s="345" t="s">
        <v>255</v>
      </c>
      <c r="O15" s="346"/>
    </row>
    <row r="16" spans="2:19" ht="23.25" customHeight="1" x14ac:dyDescent="0.2">
      <c r="B16" s="312"/>
      <c r="C16" s="312"/>
      <c r="D16" s="328"/>
      <c r="E16" s="328"/>
      <c r="F16" s="328"/>
      <c r="G16" s="117" t="s">
        <v>31</v>
      </c>
      <c r="H16" s="117" t="s">
        <v>31</v>
      </c>
      <c r="I16" s="117" t="s">
        <v>32</v>
      </c>
      <c r="J16" s="117" t="s">
        <v>31</v>
      </c>
      <c r="K16" s="117" t="s">
        <v>31</v>
      </c>
      <c r="L16" s="117" t="s">
        <v>32</v>
      </c>
      <c r="M16" s="117" t="s">
        <v>31</v>
      </c>
      <c r="N16" s="117" t="s">
        <v>31</v>
      </c>
      <c r="O16" s="117" t="s">
        <v>32</v>
      </c>
      <c r="Q16" s="1" t="s">
        <v>182</v>
      </c>
    </row>
    <row r="17" spans="2:15" ht="13.5" x14ac:dyDescent="0.25">
      <c r="B17" s="330" t="s">
        <v>33</v>
      </c>
      <c r="C17" s="330"/>
      <c r="D17" s="65">
        <v>626.96484359814349</v>
      </c>
      <c r="E17" s="65">
        <v>345.26209749585433</v>
      </c>
      <c r="F17" s="65">
        <v>316.85416500779712</v>
      </c>
      <c r="G17" s="65">
        <v>221.70921684549796</v>
      </c>
      <c r="H17" s="65">
        <v>152.34306333417359</v>
      </c>
      <c r="I17" s="63">
        <v>0.68713004132947975</v>
      </c>
      <c r="J17" s="65">
        <v>446.90130195462024</v>
      </c>
      <c r="K17" s="65">
        <v>199.44249116131223</v>
      </c>
      <c r="L17" s="63">
        <v>0.4462786084735198</v>
      </c>
      <c r="M17" s="65">
        <v>8</v>
      </c>
      <c r="N17" s="65">
        <v>8</v>
      </c>
      <c r="O17" s="63">
        <v>1</v>
      </c>
    </row>
    <row r="18" spans="2:15" ht="14.25" x14ac:dyDescent="0.3">
      <c r="B18" s="319" t="s">
        <v>35</v>
      </c>
      <c r="C18" s="44" t="s">
        <v>110</v>
      </c>
      <c r="D18" s="67">
        <v>87.819333097268355</v>
      </c>
      <c r="E18" s="67">
        <v>66.804263678549148</v>
      </c>
      <c r="F18" s="67">
        <v>60.565206187878751</v>
      </c>
      <c r="G18" s="67">
        <v>63.265357133652039</v>
      </c>
      <c r="H18" s="67">
        <v>44.761144858638055</v>
      </c>
      <c r="I18" s="124">
        <v>0.70751429987310943</v>
      </c>
      <c r="J18" s="67">
        <v>33.373466318129509</v>
      </c>
      <c r="K18" s="67">
        <v>24.623551683753881</v>
      </c>
      <c r="L18" s="124">
        <v>0.73781822508432693</v>
      </c>
      <c r="M18" s="67">
        <v>0</v>
      </c>
      <c r="N18" s="67">
        <v>0</v>
      </c>
      <c r="O18" s="124">
        <v>0</v>
      </c>
    </row>
    <row r="19" spans="2:15" ht="14.25" x14ac:dyDescent="0.3">
      <c r="B19" s="320"/>
      <c r="C19" s="44" t="s">
        <v>101</v>
      </c>
      <c r="D19" s="67">
        <v>344.00846630462138</v>
      </c>
      <c r="E19" s="67">
        <v>149.7346165825702</v>
      </c>
      <c r="F19" s="67">
        <v>147.7346165825702</v>
      </c>
      <c r="G19" s="67">
        <v>62.734616582570197</v>
      </c>
      <c r="H19" s="67">
        <v>36</v>
      </c>
      <c r="I19" s="124">
        <v>0.57384585992675086</v>
      </c>
      <c r="J19" s="67">
        <v>293.27384972205118</v>
      </c>
      <c r="K19" s="67">
        <v>123.7346165825702</v>
      </c>
      <c r="L19" s="124">
        <v>0.42190811318444882</v>
      </c>
      <c r="M19" s="67">
        <v>2</v>
      </c>
      <c r="N19" s="67">
        <v>2</v>
      </c>
      <c r="O19" s="124">
        <v>1</v>
      </c>
    </row>
    <row r="20" spans="2:15" ht="28.5" x14ac:dyDescent="0.3">
      <c r="B20" s="320"/>
      <c r="C20" s="44" t="s">
        <v>72</v>
      </c>
      <c r="D20" s="67">
        <v>24.54545454545454</v>
      </c>
      <c r="E20" s="67">
        <v>21.54545454545454</v>
      </c>
      <c r="F20" s="67">
        <v>17.54545454545454</v>
      </c>
      <c r="G20" s="67">
        <v>19.36363636363636</v>
      </c>
      <c r="H20" s="67">
        <v>16.36363636363636</v>
      </c>
      <c r="I20" s="124">
        <v>0.84507042253521125</v>
      </c>
      <c r="J20" s="67">
        <v>6.1818181818181799</v>
      </c>
      <c r="K20" s="67">
        <v>2.1818181818181799</v>
      </c>
      <c r="L20" s="124">
        <v>0.35294117647058804</v>
      </c>
      <c r="M20" s="67">
        <v>0</v>
      </c>
      <c r="N20" s="67">
        <v>0</v>
      </c>
      <c r="O20" s="124">
        <v>0</v>
      </c>
    </row>
    <row r="21" spans="2:15" ht="26.45" customHeight="1" x14ac:dyDescent="0.3">
      <c r="B21" s="320"/>
      <c r="C21" s="44" t="s">
        <v>43</v>
      </c>
      <c r="D21" s="67">
        <v>54.553191489361723</v>
      </c>
      <c r="E21" s="67">
        <v>51.552403467297104</v>
      </c>
      <c r="F21" s="67">
        <v>54.553191489361723</v>
      </c>
      <c r="G21" s="67">
        <v>45.218282111899157</v>
      </c>
      <c r="H21" s="67">
        <v>45.218282111899157</v>
      </c>
      <c r="I21" s="124">
        <v>1</v>
      </c>
      <c r="J21" s="67">
        <v>25.446808510638306</v>
      </c>
      <c r="K21" s="67">
        <v>25.446808510638306</v>
      </c>
      <c r="L21" s="124">
        <v>1</v>
      </c>
      <c r="M21" s="67">
        <v>1</v>
      </c>
      <c r="N21" s="67">
        <v>1</v>
      </c>
      <c r="O21" s="124">
        <v>1</v>
      </c>
    </row>
    <row r="22" spans="2:15" ht="14.25" x14ac:dyDescent="0.3">
      <c r="B22" s="320"/>
      <c r="C22" s="44" t="s">
        <v>102</v>
      </c>
      <c r="D22" s="67">
        <v>17.413038939454403</v>
      </c>
      <c r="E22" s="67">
        <v>6</v>
      </c>
      <c r="F22" s="67">
        <v>5</v>
      </c>
      <c r="G22" s="67">
        <v>13.413038939454401</v>
      </c>
      <c r="H22" s="67">
        <v>3</v>
      </c>
      <c r="I22" s="124">
        <v>0.22366296061182017</v>
      </c>
      <c r="J22" s="67">
        <v>6</v>
      </c>
      <c r="K22" s="67">
        <v>4</v>
      </c>
      <c r="L22" s="124">
        <v>0.66666666666666652</v>
      </c>
      <c r="M22" s="67">
        <v>0</v>
      </c>
      <c r="N22" s="67">
        <v>0</v>
      </c>
      <c r="O22" s="124">
        <v>0</v>
      </c>
    </row>
    <row r="23" spans="2:15" ht="14.25" x14ac:dyDescent="0.3">
      <c r="B23" s="320"/>
      <c r="C23" s="44" t="s">
        <v>103</v>
      </c>
      <c r="D23" s="67">
        <v>57</v>
      </c>
      <c r="E23" s="67">
        <v>16</v>
      </c>
      <c r="F23" s="67">
        <v>12</v>
      </c>
      <c r="G23" s="67">
        <v>7</v>
      </c>
      <c r="H23" s="67">
        <v>3</v>
      </c>
      <c r="I23" s="124">
        <v>0.42857142857142855</v>
      </c>
      <c r="J23" s="67">
        <v>51</v>
      </c>
      <c r="K23" s="67">
        <v>9</v>
      </c>
      <c r="L23" s="124">
        <v>0.17647058823529413</v>
      </c>
      <c r="M23" s="67">
        <v>0</v>
      </c>
      <c r="N23" s="67">
        <v>0</v>
      </c>
      <c r="O23" s="124">
        <v>0</v>
      </c>
    </row>
    <row r="24" spans="2:15" ht="14.25" x14ac:dyDescent="0.3">
      <c r="B24" s="320"/>
      <c r="C24" s="44" t="s">
        <v>34</v>
      </c>
      <c r="D24" s="67">
        <v>10</v>
      </c>
      <c r="E24" s="67">
        <v>5</v>
      </c>
      <c r="F24" s="67">
        <v>7</v>
      </c>
      <c r="G24" s="67">
        <v>2</v>
      </c>
      <c r="H24" s="67">
        <v>1</v>
      </c>
      <c r="I24" s="124">
        <v>0.5</v>
      </c>
      <c r="J24" s="67">
        <v>4</v>
      </c>
      <c r="K24" s="67">
        <v>2</v>
      </c>
      <c r="L24" s="124">
        <v>0.5</v>
      </c>
      <c r="M24" s="67">
        <v>4</v>
      </c>
      <c r="N24" s="67">
        <v>4</v>
      </c>
      <c r="O24" s="124">
        <v>1</v>
      </c>
    </row>
    <row r="25" spans="2:15" ht="28.5" x14ac:dyDescent="0.3">
      <c r="B25" s="320"/>
      <c r="C25" s="44" t="s">
        <v>111</v>
      </c>
      <c r="D25" s="67">
        <v>4.8198475520375297</v>
      </c>
      <c r="E25" s="67">
        <v>4.8198475520375297</v>
      </c>
      <c r="F25" s="67">
        <v>1</v>
      </c>
      <c r="G25" s="67">
        <v>1</v>
      </c>
      <c r="H25" s="67">
        <v>1</v>
      </c>
      <c r="I25" s="124">
        <v>1</v>
      </c>
      <c r="J25" s="67">
        <v>3.8198475520375301</v>
      </c>
      <c r="K25" s="67">
        <v>0</v>
      </c>
      <c r="L25" s="124">
        <v>0</v>
      </c>
      <c r="M25" s="67">
        <v>0</v>
      </c>
      <c r="N25" s="67">
        <v>0</v>
      </c>
      <c r="O25" s="124">
        <v>0</v>
      </c>
    </row>
    <row r="26" spans="2:15" ht="14.25" x14ac:dyDescent="0.3">
      <c r="B26" s="320"/>
      <c r="C26" s="44" t="s">
        <v>70</v>
      </c>
      <c r="D26" s="67">
        <v>3.5144289230951702</v>
      </c>
      <c r="E26" s="67">
        <v>3.5144289230951702</v>
      </c>
      <c r="F26" s="67">
        <v>0</v>
      </c>
      <c r="G26" s="67">
        <v>0</v>
      </c>
      <c r="H26" s="67">
        <v>0</v>
      </c>
      <c r="I26" s="124">
        <v>0</v>
      </c>
      <c r="J26" s="67">
        <v>3.5144289230951702</v>
      </c>
      <c r="K26" s="67">
        <v>0</v>
      </c>
      <c r="L26" s="124">
        <v>0</v>
      </c>
      <c r="M26" s="67">
        <v>0</v>
      </c>
      <c r="N26" s="67">
        <v>0</v>
      </c>
      <c r="O26" s="124">
        <v>0</v>
      </c>
    </row>
    <row r="27" spans="2:15" ht="14.25" x14ac:dyDescent="0.3">
      <c r="B27" s="320"/>
      <c r="C27" s="44" t="s">
        <v>37</v>
      </c>
      <c r="D27" s="67">
        <v>3</v>
      </c>
      <c r="E27" s="67">
        <v>2</v>
      </c>
      <c r="F27" s="67">
        <v>2</v>
      </c>
      <c r="G27" s="67">
        <v>0</v>
      </c>
      <c r="H27" s="67">
        <v>0</v>
      </c>
      <c r="I27" s="124">
        <v>0</v>
      </c>
      <c r="J27" s="67">
        <v>3</v>
      </c>
      <c r="K27" s="67">
        <v>2</v>
      </c>
      <c r="L27" s="124">
        <v>0.66666666666666652</v>
      </c>
      <c r="M27" s="67">
        <v>0</v>
      </c>
      <c r="N27" s="67">
        <v>0</v>
      </c>
      <c r="O27" s="124">
        <v>0</v>
      </c>
    </row>
    <row r="28" spans="2:15" ht="15" thickBot="1" x14ac:dyDescent="0.35">
      <c r="B28" s="339"/>
      <c r="C28" s="192" t="s">
        <v>244</v>
      </c>
      <c r="D28" s="231">
        <v>20.2910827468504</v>
      </c>
      <c r="E28" s="231">
        <v>18.2910827468504</v>
      </c>
      <c r="F28" s="231">
        <v>9.4556962025316498</v>
      </c>
      <c r="G28" s="231">
        <v>7.71428571428571</v>
      </c>
      <c r="H28" s="231">
        <v>2</v>
      </c>
      <c r="I28" s="234">
        <v>0.25925925925925941</v>
      </c>
      <c r="J28" s="231">
        <v>17.2910827468504</v>
      </c>
      <c r="K28" s="231">
        <v>6.4556962025316498</v>
      </c>
      <c r="L28" s="234">
        <v>0.37335407487466715</v>
      </c>
      <c r="M28" s="231">
        <v>1</v>
      </c>
      <c r="N28" s="231">
        <v>1</v>
      </c>
      <c r="O28" s="234">
        <v>1</v>
      </c>
    </row>
    <row r="29" spans="2:15" ht="14.25" x14ac:dyDescent="0.3">
      <c r="B29" s="331" t="s">
        <v>302</v>
      </c>
      <c r="C29" s="232" t="s">
        <v>74</v>
      </c>
      <c r="D29" s="229">
        <v>319.15002878332905</v>
      </c>
      <c r="E29" s="229">
        <v>116.18802342178006</v>
      </c>
      <c r="F29" s="229">
        <v>94.039350192982084</v>
      </c>
      <c r="G29" s="229">
        <v>110.22773536401638</v>
      </c>
      <c r="H29" s="229">
        <v>54.861581852692083</v>
      </c>
      <c r="I29" s="233">
        <v>0.49771123094851805</v>
      </c>
      <c r="J29" s="229">
        <v>229.56796862128715</v>
      </c>
      <c r="K29" s="229">
        <v>54.109157827978883</v>
      </c>
      <c r="L29" s="233">
        <v>0.23569994608978517</v>
      </c>
      <c r="M29" s="229">
        <v>0</v>
      </c>
      <c r="N29" s="229">
        <v>0</v>
      </c>
      <c r="O29" s="233">
        <v>0</v>
      </c>
    </row>
    <row r="30" spans="2:15" ht="15" thickBot="1" x14ac:dyDescent="0.35">
      <c r="B30" s="332"/>
      <c r="C30" s="192" t="s">
        <v>73</v>
      </c>
      <c r="D30" s="231">
        <v>307.81481481481484</v>
      </c>
      <c r="E30" s="231">
        <v>229.07407407407408</v>
      </c>
      <c r="F30" s="231">
        <v>222.81481481481481</v>
      </c>
      <c r="G30" s="231">
        <v>111.48148148148147</v>
      </c>
      <c r="H30" s="231">
        <v>97.481481481481467</v>
      </c>
      <c r="I30" s="234">
        <v>0.87441860465116283</v>
      </c>
      <c r="J30" s="231">
        <v>217.33333333333334</v>
      </c>
      <c r="K30" s="231">
        <v>145.33333333333331</v>
      </c>
      <c r="L30" s="234">
        <v>0.66871165644171771</v>
      </c>
      <c r="M30" s="231">
        <v>8</v>
      </c>
      <c r="N30" s="231">
        <v>8</v>
      </c>
      <c r="O30" s="234">
        <v>1</v>
      </c>
    </row>
    <row r="31" spans="2:15" ht="14.25" customHeight="1" x14ac:dyDescent="0.2">
      <c r="B31" s="326" t="s">
        <v>289</v>
      </c>
      <c r="C31" s="326"/>
      <c r="D31" s="326"/>
      <c r="E31" s="326"/>
      <c r="F31" s="326"/>
      <c r="G31" s="326"/>
      <c r="H31" s="326"/>
      <c r="I31" s="326"/>
    </row>
  </sheetData>
  <mergeCells count="14">
    <mergeCell ref="J14:L14"/>
    <mergeCell ref="M14:O14"/>
    <mergeCell ref="H15:I15"/>
    <mergeCell ref="K15:L15"/>
    <mergeCell ref="N15:O15"/>
    <mergeCell ref="B31:I31"/>
    <mergeCell ref="D14:D16"/>
    <mergeCell ref="E14:E16"/>
    <mergeCell ref="F14:F16"/>
    <mergeCell ref="G14:I14"/>
    <mergeCell ref="B14:C16"/>
    <mergeCell ref="B17:C17"/>
    <mergeCell ref="B18:B28"/>
    <mergeCell ref="B29:B30"/>
  </mergeCells>
  <hyperlinks>
    <hyperlink ref="Q16" location="CONTENIDO!B27" display="CONTENIDO"/>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28"/>
  <sheetViews>
    <sheetView showGridLines="0" zoomScale="115" zoomScaleNormal="115" workbookViewId="0">
      <selection activeCell="B2" sqref="B2"/>
    </sheetView>
  </sheetViews>
  <sheetFormatPr baseColWidth="10" defaultRowHeight="11.25" x14ac:dyDescent="0.2"/>
  <cols>
    <col min="1" max="1" width="5.83203125" customWidth="1"/>
    <col min="2" max="2" width="28.1640625" customWidth="1"/>
    <col min="3" max="3" width="39.33203125" customWidth="1"/>
    <col min="4" max="4" width="15.33203125" customWidth="1"/>
    <col min="5" max="5" width="16.33203125" customWidth="1"/>
    <col min="6" max="6" width="11.83203125" customWidth="1"/>
    <col min="7" max="7" width="12.5" customWidth="1"/>
    <col min="8" max="8" width="14.83203125" customWidth="1"/>
    <col min="9" max="9" width="16.1640625" customWidth="1"/>
    <col min="10" max="10" width="14" customWidth="1"/>
    <col min="11" max="11" width="12" customWidth="1"/>
    <col min="12" max="12" width="15.33203125" customWidth="1"/>
    <col min="13" max="13" width="13.33203125" customWidth="1"/>
    <col min="14" max="15" width="12" customWidth="1"/>
    <col min="16" max="16" width="20.5" customWidth="1"/>
    <col min="17" max="17" width="12" customWidth="1"/>
    <col min="18" max="18" width="17" customWidth="1"/>
    <col min="19" max="19" width="12" customWidth="1"/>
    <col min="20" max="20" width="15.6640625" customWidth="1"/>
    <col min="21" max="21" width="12" customWidth="1"/>
    <col min="22" max="22" width="10.6640625" customWidth="1"/>
    <col min="23" max="24" width="19.33203125" bestFit="1" customWidth="1"/>
    <col min="25" max="26" width="14.5" bestFit="1" customWidth="1"/>
  </cols>
  <sheetData>
    <row r="1" spans="2:28" ht="94.15" customHeight="1" x14ac:dyDescent="0.2"/>
    <row r="2" spans="2:28" ht="17.25" x14ac:dyDescent="0.3">
      <c r="B2" s="12" t="s">
        <v>237</v>
      </c>
      <c r="C2" s="12"/>
      <c r="D2" s="10"/>
      <c r="E2" s="10"/>
      <c r="F2" s="10"/>
      <c r="G2" s="10"/>
      <c r="H2" s="10"/>
      <c r="I2" s="10"/>
      <c r="J2" s="10"/>
      <c r="K2" s="10"/>
      <c r="L2" s="10"/>
      <c r="M2" s="10"/>
      <c r="N2" s="10"/>
      <c r="O2" s="10"/>
      <c r="P2" s="10"/>
    </row>
    <row r="3" spans="2:28" ht="17.25" x14ac:dyDescent="0.3">
      <c r="B3" s="266" t="s">
        <v>329</v>
      </c>
      <c r="C3" s="266"/>
      <c r="D3" s="266"/>
      <c r="E3" s="266"/>
      <c r="F3" s="266"/>
      <c r="G3" s="266"/>
      <c r="H3" s="266"/>
      <c r="I3" s="266"/>
      <c r="J3" s="266"/>
      <c r="K3" s="266"/>
      <c r="L3" s="266"/>
      <c r="M3" s="266"/>
      <c r="N3" s="266"/>
      <c r="O3" s="266"/>
      <c r="P3" s="266"/>
    </row>
    <row r="4" spans="2:28" ht="12.75" x14ac:dyDescent="0.2">
      <c r="F4" s="6"/>
      <c r="J4" s="6"/>
      <c r="M4" s="6"/>
      <c r="P4" s="6"/>
    </row>
    <row r="5" spans="2:28" ht="26.1" customHeight="1" x14ac:dyDescent="0.25">
      <c r="B5" s="329" t="s">
        <v>56</v>
      </c>
      <c r="C5" s="329"/>
      <c r="D5" s="348" t="s">
        <v>172</v>
      </c>
      <c r="E5" s="348"/>
      <c r="F5" s="348"/>
      <c r="G5" s="348"/>
      <c r="H5" s="348"/>
      <c r="I5" s="348"/>
      <c r="J5" s="349" t="s">
        <v>173</v>
      </c>
      <c r="K5" s="349"/>
      <c r="L5" s="349"/>
      <c r="M5" s="349"/>
      <c r="N5" s="349"/>
      <c r="O5" s="349"/>
      <c r="P5" s="348" t="s">
        <v>171</v>
      </c>
      <c r="Q5" s="348"/>
      <c r="R5" s="348"/>
      <c r="S5" s="348"/>
      <c r="T5" s="348"/>
      <c r="U5" s="348"/>
      <c r="W5" s="1" t="s">
        <v>182</v>
      </c>
    </row>
    <row r="6" spans="2:28" ht="12" customHeight="1" x14ac:dyDescent="0.25">
      <c r="B6" s="329"/>
      <c r="C6" s="329"/>
      <c r="D6" s="349" t="s">
        <v>45</v>
      </c>
      <c r="E6" s="349"/>
      <c r="F6" s="349" t="s">
        <v>68</v>
      </c>
      <c r="G6" s="349"/>
      <c r="H6" s="349" t="s">
        <v>57</v>
      </c>
      <c r="I6" s="349"/>
      <c r="J6" s="349" t="s">
        <v>45</v>
      </c>
      <c r="K6" s="349"/>
      <c r="L6" s="349" t="s">
        <v>68</v>
      </c>
      <c r="M6" s="349"/>
      <c r="N6" s="349" t="s">
        <v>57</v>
      </c>
      <c r="O6" s="349"/>
      <c r="P6" s="349" t="s">
        <v>45</v>
      </c>
      <c r="Q6" s="349"/>
      <c r="R6" s="349" t="s">
        <v>168</v>
      </c>
      <c r="S6" s="349"/>
      <c r="T6" s="349" t="s">
        <v>36</v>
      </c>
      <c r="U6" s="349"/>
    </row>
    <row r="7" spans="2:28" ht="14.1" customHeight="1" x14ac:dyDescent="0.25">
      <c r="B7" s="329"/>
      <c r="C7" s="329"/>
      <c r="D7" s="137" t="s">
        <v>60</v>
      </c>
      <c r="E7" s="137" t="s">
        <v>169</v>
      </c>
      <c r="F7" s="137" t="s">
        <v>60</v>
      </c>
      <c r="G7" s="137" t="s">
        <v>169</v>
      </c>
      <c r="H7" s="137" t="s">
        <v>60</v>
      </c>
      <c r="I7" s="137" t="s">
        <v>169</v>
      </c>
      <c r="J7" s="137" t="s">
        <v>60</v>
      </c>
      <c r="K7" s="137" t="s">
        <v>169</v>
      </c>
      <c r="L7" s="137" t="s">
        <v>60</v>
      </c>
      <c r="M7" s="137" t="s">
        <v>169</v>
      </c>
      <c r="N7" s="137" t="s">
        <v>60</v>
      </c>
      <c r="O7" s="137" t="s">
        <v>169</v>
      </c>
      <c r="P7" s="137" t="s">
        <v>170</v>
      </c>
      <c r="Q7" s="137" t="s">
        <v>169</v>
      </c>
      <c r="R7" s="137" t="s">
        <v>170</v>
      </c>
      <c r="S7" s="137" t="s">
        <v>169</v>
      </c>
      <c r="T7" s="137" t="s">
        <v>170</v>
      </c>
      <c r="U7" s="137" t="s">
        <v>169</v>
      </c>
    </row>
    <row r="8" spans="2:28" ht="14.25" customHeight="1" x14ac:dyDescent="0.2">
      <c r="B8" s="347" t="s">
        <v>33</v>
      </c>
      <c r="C8" s="347"/>
      <c r="D8" s="59">
        <v>15735.7742336175</v>
      </c>
      <c r="E8" s="49">
        <v>1</v>
      </c>
      <c r="F8" s="59">
        <v>1252.0398433692897</v>
      </c>
      <c r="G8" s="73">
        <v>7.9566459506928297E-2</v>
      </c>
      <c r="H8" s="59">
        <v>14483.734390248183</v>
      </c>
      <c r="I8" s="49">
        <v>0.92043354049307213</v>
      </c>
      <c r="J8" s="59">
        <v>1252.0398433692897</v>
      </c>
      <c r="K8" s="49">
        <v>1</v>
      </c>
      <c r="L8" s="59">
        <v>523.57395468296454</v>
      </c>
      <c r="M8" s="49">
        <v>0.41817675168707569</v>
      </c>
      <c r="N8" s="59">
        <v>728.465888686325</v>
      </c>
      <c r="O8" s="49">
        <v>0.5818232483129242</v>
      </c>
      <c r="P8" s="86">
        <v>497565463.17048991</v>
      </c>
      <c r="Q8" s="87">
        <v>1</v>
      </c>
      <c r="R8" s="86">
        <v>497013276.50501829</v>
      </c>
      <c r="S8" s="87">
        <v>0.99889022308350528</v>
      </c>
      <c r="T8" s="86">
        <v>552186.66547201714</v>
      </c>
      <c r="U8" s="87">
        <v>1.1097769164955314E-3</v>
      </c>
      <c r="W8" s="169"/>
      <c r="X8" s="170"/>
      <c r="Y8" s="171"/>
      <c r="AA8" s="148"/>
      <c r="AB8" s="149"/>
    </row>
    <row r="9" spans="2:28" ht="14.25" customHeight="1" x14ac:dyDescent="0.2">
      <c r="B9" s="333" t="s">
        <v>35</v>
      </c>
      <c r="C9" s="82" t="s">
        <v>110</v>
      </c>
      <c r="D9" s="61">
        <v>191.32426303854908</v>
      </c>
      <c r="E9" s="51">
        <v>1</v>
      </c>
      <c r="F9" s="61">
        <v>106.49591012239786</v>
      </c>
      <c r="G9" s="51">
        <v>0.55662522061271691</v>
      </c>
      <c r="H9" s="61">
        <v>84.828352916150962</v>
      </c>
      <c r="I9" s="51">
        <v>0.44337477938728176</v>
      </c>
      <c r="J9" s="61">
        <v>106.49591012239786</v>
      </c>
      <c r="K9" s="51">
        <v>1</v>
      </c>
      <c r="L9" s="61">
        <v>45.206231241088034</v>
      </c>
      <c r="M9" s="51">
        <v>0.42448795628988584</v>
      </c>
      <c r="N9" s="61">
        <v>61.28967888130984</v>
      </c>
      <c r="O9" s="51">
        <v>0.57551204371011433</v>
      </c>
      <c r="P9" s="88">
        <v>15346333.340769144</v>
      </c>
      <c r="Q9" s="89">
        <v>1</v>
      </c>
      <c r="R9" s="88">
        <v>15346333.340769144</v>
      </c>
      <c r="S9" s="89">
        <v>1</v>
      </c>
      <c r="T9" s="88">
        <v>0</v>
      </c>
      <c r="U9" s="89">
        <v>0</v>
      </c>
      <c r="W9" s="169"/>
      <c r="X9" s="170"/>
      <c r="Y9" s="171"/>
      <c r="AA9" s="150"/>
      <c r="AB9" s="149"/>
    </row>
    <row r="10" spans="2:28" ht="14.25" customHeight="1" x14ac:dyDescent="0.2">
      <c r="B10" s="333"/>
      <c r="C10" s="82" t="s">
        <v>101</v>
      </c>
      <c r="D10" s="61">
        <v>2052.95652173913</v>
      </c>
      <c r="E10" s="51">
        <v>1</v>
      </c>
      <c r="F10" s="61">
        <v>608.7808012595857</v>
      </c>
      <c r="G10" s="51">
        <v>0.29653857488607044</v>
      </c>
      <c r="H10" s="61">
        <v>1444.1757204795445</v>
      </c>
      <c r="I10" s="51">
        <v>0.70346142511392951</v>
      </c>
      <c r="J10" s="61">
        <v>608.7808012595857</v>
      </c>
      <c r="K10" s="51">
        <v>1</v>
      </c>
      <c r="L10" s="61">
        <v>347.15516102909112</v>
      </c>
      <c r="M10" s="51">
        <v>0.57024656544821506</v>
      </c>
      <c r="N10" s="61">
        <v>261.62564023049458</v>
      </c>
      <c r="O10" s="51">
        <v>0.42975343455178494</v>
      </c>
      <c r="P10" s="88">
        <v>228004663.15749437</v>
      </c>
      <c r="Q10" s="89">
        <v>1</v>
      </c>
      <c r="R10" s="88">
        <v>227556237.19749483</v>
      </c>
      <c r="S10" s="89">
        <v>0.99803325969833456</v>
      </c>
      <c r="T10" s="88">
        <v>448425.9599999999</v>
      </c>
      <c r="U10" s="89">
        <v>1.9667403016676434E-3</v>
      </c>
      <c r="W10" s="169"/>
      <c r="X10" s="170"/>
      <c r="Y10" s="171"/>
      <c r="AA10" s="148"/>
      <c r="AB10" s="149"/>
    </row>
    <row r="11" spans="2:28" ht="14.25" customHeight="1" x14ac:dyDescent="0.2">
      <c r="B11" s="333"/>
      <c r="C11" s="82" t="s">
        <v>72</v>
      </c>
      <c r="D11" s="61">
        <v>61.954545454545439</v>
      </c>
      <c r="E11" s="51">
        <v>1</v>
      </c>
      <c r="F11" s="61">
        <v>6</v>
      </c>
      <c r="G11" s="51">
        <v>9.6845194424064585E-2</v>
      </c>
      <c r="H11" s="61">
        <v>55.954545454545439</v>
      </c>
      <c r="I11" s="51">
        <v>0.90315480557593542</v>
      </c>
      <c r="J11" s="61">
        <v>6</v>
      </c>
      <c r="K11" s="51">
        <v>1</v>
      </c>
      <c r="L11" s="61">
        <v>5</v>
      </c>
      <c r="M11" s="51">
        <v>0.83333333333333348</v>
      </c>
      <c r="N11" s="61">
        <v>1</v>
      </c>
      <c r="O11" s="51">
        <v>0.16666666666666663</v>
      </c>
      <c r="P11" s="88">
        <v>196406280</v>
      </c>
      <c r="Q11" s="89">
        <v>1</v>
      </c>
      <c r="R11" s="88">
        <v>196406280</v>
      </c>
      <c r="S11" s="89">
        <v>1</v>
      </c>
      <c r="T11" s="88">
        <v>0</v>
      </c>
      <c r="U11" s="89">
        <v>0</v>
      </c>
      <c r="W11" s="169"/>
      <c r="X11" s="170"/>
      <c r="Y11" s="171"/>
      <c r="AA11" s="150"/>
      <c r="AB11" s="149"/>
    </row>
    <row r="12" spans="2:28" ht="14.25" customHeight="1" x14ac:dyDescent="0.2">
      <c r="B12" s="333"/>
      <c r="C12" s="82" t="s">
        <v>102</v>
      </c>
      <c r="D12" s="61">
        <v>750.66979338896772</v>
      </c>
      <c r="E12" s="51">
        <v>1</v>
      </c>
      <c r="F12" s="61">
        <v>32.770181796597264</v>
      </c>
      <c r="G12" s="51">
        <v>4.3654589654731242E-2</v>
      </c>
      <c r="H12" s="61">
        <v>717.89961159237043</v>
      </c>
      <c r="I12" s="51">
        <v>0.95634541034526876</v>
      </c>
      <c r="J12" s="61">
        <v>32.770181796597264</v>
      </c>
      <c r="K12" s="51">
        <v>1</v>
      </c>
      <c r="L12" s="61">
        <v>7</v>
      </c>
      <c r="M12" s="51">
        <v>0.21360882412702559</v>
      </c>
      <c r="N12" s="61">
        <v>25.770181796597264</v>
      </c>
      <c r="O12" s="51">
        <v>0.78639117587297447</v>
      </c>
      <c r="P12" s="88">
        <v>178115.52</v>
      </c>
      <c r="Q12" s="89">
        <v>1</v>
      </c>
      <c r="R12" s="88">
        <v>178043.51999999996</v>
      </c>
      <c r="S12" s="89">
        <v>0.99959576796002936</v>
      </c>
      <c r="T12" s="88">
        <v>72</v>
      </c>
      <c r="U12" s="89">
        <v>4.0423203997046414E-4</v>
      </c>
      <c r="W12" s="169"/>
      <c r="X12" s="170"/>
      <c r="Y12" s="171"/>
      <c r="AA12" s="148"/>
      <c r="AB12" s="149"/>
    </row>
    <row r="13" spans="2:28" ht="14.25" customHeight="1" x14ac:dyDescent="0.2">
      <c r="B13" s="333"/>
      <c r="C13" s="82" t="s">
        <v>103</v>
      </c>
      <c r="D13" s="61">
        <v>8187.0869565217336</v>
      </c>
      <c r="E13" s="51">
        <v>1</v>
      </c>
      <c r="F13" s="61">
        <v>114</v>
      </c>
      <c r="G13" s="51">
        <v>1.3924366579395983E-2</v>
      </c>
      <c r="H13" s="61">
        <v>8073.0869565217336</v>
      </c>
      <c r="I13" s="51">
        <v>0.986075633420604</v>
      </c>
      <c r="J13" s="61">
        <v>114</v>
      </c>
      <c r="K13" s="51">
        <v>1</v>
      </c>
      <c r="L13" s="61">
        <v>42</v>
      </c>
      <c r="M13" s="51">
        <v>0.36842105263157893</v>
      </c>
      <c r="N13" s="61">
        <v>72</v>
      </c>
      <c r="O13" s="51">
        <v>0.63157894736842102</v>
      </c>
      <c r="P13" s="88">
        <v>164460.72</v>
      </c>
      <c r="Q13" s="89">
        <v>1</v>
      </c>
      <c r="R13" s="88">
        <v>158323.91999999998</v>
      </c>
      <c r="S13" s="89">
        <v>0.96268531476695463</v>
      </c>
      <c r="T13" s="88">
        <v>6136.7999999999993</v>
      </c>
      <c r="U13" s="89">
        <v>3.7314685233045305E-2</v>
      </c>
      <c r="W13" s="169"/>
      <c r="X13" s="170"/>
      <c r="Y13" s="171"/>
      <c r="AA13" s="148"/>
      <c r="AB13" s="149"/>
    </row>
    <row r="14" spans="2:28" ht="14.25" customHeight="1" x14ac:dyDescent="0.2">
      <c r="B14" s="333"/>
      <c r="C14" s="82" t="s">
        <v>34</v>
      </c>
      <c r="D14" s="61">
        <v>1065.0000000000005</v>
      </c>
      <c r="E14" s="51">
        <v>1</v>
      </c>
      <c r="F14" s="61">
        <v>59.935727680854697</v>
      </c>
      <c r="G14" s="51">
        <v>5.6277678573572458E-2</v>
      </c>
      <c r="H14" s="61">
        <v>1005.0642723191459</v>
      </c>
      <c r="I14" s="51">
        <v>0.94372232142642754</v>
      </c>
      <c r="J14" s="61">
        <v>59.935727680854697</v>
      </c>
      <c r="K14" s="51">
        <v>1</v>
      </c>
      <c r="L14" s="61">
        <v>15</v>
      </c>
      <c r="M14" s="51">
        <v>0.25026808850760746</v>
      </c>
      <c r="N14" s="61">
        <v>44.935727680854697</v>
      </c>
      <c r="O14" s="51">
        <v>0.7497319114923926</v>
      </c>
      <c r="P14" s="88">
        <v>411773.99999999994</v>
      </c>
      <c r="Q14" s="89">
        <v>1</v>
      </c>
      <c r="R14" s="88">
        <v>405898.79999999993</v>
      </c>
      <c r="S14" s="89">
        <v>0.98573197919246947</v>
      </c>
      <c r="T14" s="88">
        <v>5875.2</v>
      </c>
      <c r="U14" s="89">
        <v>1.4268020807530346E-2</v>
      </c>
      <c r="W14" s="169"/>
      <c r="X14" s="170"/>
      <c r="Y14" s="171"/>
      <c r="AA14" s="150"/>
      <c r="AB14" s="149"/>
    </row>
    <row r="15" spans="2:28" ht="14.25" customHeight="1" x14ac:dyDescent="0.2">
      <c r="B15" s="333"/>
      <c r="C15" s="82" t="s">
        <v>111</v>
      </c>
      <c r="D15" s="61">
        <v>396.9000000000002</v>
      </c>
      <c r="E15" s="51">
        <v>1</v>
      </c>
      <c r="F15" s="61">
        <v>227.16647451568417</v>
      </c>
      <c r="G15" s="51">
        <v>0.57235191361976334</v>
      </c>
      <c r="H15" s="61">
        <v>169.73352548431589</v>
      </c>
      <c r="I15" s="51">
        <v>0.42764808638023633</v>
      </c>
      <c r="J15" s="61">
        <v>227.16647451568417</v>
      </c>
      <c r="K15" s="51">
        <v>1</v>
      </c>
      <c r="L15" s="61">
        <v>16.253689045245771</v>
      </c>
      <c r="M15" s="51">
        <v>7.1549682143451906E-2</v>
      </c>
      <c r="N15" s="61">
        <v>210.91278547043839</v>
      </c>
      <c r="O15" s="51">
        <v>0.92845031785654808</v>
      </c>
      <c r="P15" s="88">
        <v>182005.60675461736</v>
      </c>
      <c r="Q15" s="89">
        <v>1</v>
      </c>
      <c r="R15" s="88">
        <v>182005.60675461736</v>
      </c>
      <c r="S15" s="89">
        <v>1</v>
      </c>
      <c r="T15" s="88">
        <v>0</v>
      </c>
      <c r="U15" s="89">
        <v>0</v>
      </c>
      <c r="W15" s="169"/>
      <c r="X15" s="170"/>
      <c r="Y15" s="171"/>
      <c r="AA15" s="150"/>
      <c r="AB15" s="149"/>
    </row>
    <row r="16" spans="2:28" ht="14.25" customHeight="1" x14ac:dyDescent="0.2">
      <c r="B16" s="333"/>
      <c r="C16" s="82" t="s">
        <v>42</v>
      </c>
      <c r="D16" s="61">
        <v>318.62499999999989</v>
      </c>
      <c r="E16" s="51">
        <v>1</v>
      </c>
      <c r="F16" s="61">
        <v>2</v>
      </c>
      <c r="G16" s="51">
        <v>6.2769713613181665E-3</v>
      </c>
      <c r="H16" s="61">
        <v>316.62499999999989</v>
      </c>
      <c r="I16" s="51">
        <v>0.99372302863868189</v>
      </c>
      <c r="J16" s="61">
        <v>2</v>
      </c>
      <c r="K16" s="51">
        <v>1</v>
      </c>
      <c r="L16" s="61">
        <v>1</v>
      </c>
      <c r="M16" s="51">
        <v>0.5</v>
      </c>
      <c r="N16" s="61">
        <v>1</v>
      </c>
      <c r="O16" s="51">
        <v>0.5</v>
      </c>
      <c r="P16" s="88">
        <v>56505600</v>
      </c>
      <c r="Q16" s="89">
        <v>1</v>
      </c>
      <c r="R16" s="88">
        <v>56505600</v>
      </c>
      <c r="S16" s="89">
        <v>1</v>
      </c>
      <c r="T16" s="88">
        <v>0</v>
      </c>
      <c r="U16" s="89">
        <v>0</v>
      </c>
      <c r="W16" s="169"/>
      <c r="X16" s="170"/>
      <c r="Y16" s="171"/>
      <c r="AA16" s="148"/>
      <c r="AB16" s="149"/>
    </row>
    <row r="17" spans="2:28" ht="14.25" customHeight="1" x14ac:dyDescent="0.2">
      <c r="B17" s="333"/>
      <c r="C17" s="82" t="s">
        <v>106</v>
      </c>
      <c r="D17" s="61">
        <v>57.999999999999972</v>
      </c>
      <c r="E17" s="51">
        <v>1</v>
      </c>
      <c r="F17" s="61">
        <v>0</v>
      </c>
      <c r="G17" s="51">
        <v>0</v>
      </c>
      <c r="H17" s="61">
        <v>57.999999999999972</v>
      </c>
      <c r="I17" s="51">
        <v>1</v>
      </c>
      <c r="J17" s="88">
        <v>0</v>
      </c>
      <c r="K17" s="89">
        <v>0</v>
      </c>
      <c r="L17" s="88">
        <v>0</v>
      </c>
      <c r="M17" s="89">
        <v>0</v>
      </c>
      <c r="N17" s="88">
        <v>0</v>
      </c>
      <c r="O17" s="89">
        <v>0</v>
      </c>
      <c r="P17" s="88">
        <v>0</v>
      </c>
      <c r="Q17" s="89">
        <v>0</v>
      </c>
      <c r="R17" s="88">
        <v>0</v>
      </c>
      <c r="S17" s="89">
        <v>0</v>
      </c>
      <c r="T17" s="88">
        <v>0</v>
      </c>
      <c r="U17" s="89">
        <v>0</v>
      </c>
      <c r="W17" s="169"/>
      <c r="X17" s="170"/>
      <c r="Y17" s="171"/>
      <c r="AA17" s="148"/>
      <c r="AB17" s="149"/>
    </row>
    <row r="18" spans="2:28" ht="14.25" customHeight="1" x14ac:dyDescent="0.2">
      <c r="B18" s="333"/>
      <c r="C18" s="82" t="s">
        <v>70</v>
      </c>
      <c r="D18" s="61">
        <v>291.04347826086996</v>
      </c>
      <c r="E18" s="51">
        <v>1</v>
      </c>
      <c r="F18" s="61">
        <v>19.072336107059911</v>
      </c>
      <c r="G18" s="51">
        <v>6.5530882949264624E-2</v>
      </c>
      <c r="H18" s="61">
        <v>271.97114215381009</v>
      </c>
      <c r="I18" s="51">
        <v>0.93446911705073565</v>
      </c>
      <c r="J18" s="61">
        <v>19.072336107059911</v>
      </c>
      <c r="K18" s="51">
        <v>1</v>
      </c>
      <c r="L18" s="61">
        <v>7.5144289230951706</v>
      </c>
      <c r="M18" s="51">
        <v>0.39399625095289681</v>
      </c>
      <c r="N18" s="61">
        <v>11.55790718396474</v>
      </c>
      <c r="O18" s="51">
        <v>0.6060037490471033</v>
      </c>
      <c r="P18" s="88">
        <v>12843.905472017079</v>
      </c>
      <c r="Q18" s="89">
        <v>1</v>
      </c>
      <c r="R18" s="88">
        <v>9518.4000000000015</v>
      </c>
      <c r="S18" s="89">
        <v>0.7410830000841776</v>
      </c>
      <c r="T18" s="88">
        <v>3325.5054720170792</v>
      </c>
      <c r="U18" s="89">
        <v>0.25891699991582257</v>
      </c>
      <c r="W18" s="169"/>
      <c r="X18" s="170"/>
      <c r="Y18" s="171"/>
      <c r="AA18" s="148"/>
      <c r="AB18" s="149"/>
    </row>
    <row r="19" spans="2:28" ht="14.25" customHeight="1" x14ac:dyDescent="0.2">
      <c r="B19" s="333"/>
      <c r="C19" s="82" t="s">
        <v>107</v>
      </c>
      <c r="D19" s="61">
        <v>835.76923076923117</v>
      </c>
      <c r="E19" s="51">
        <v>1</v>
      </c>
      <c r="F19" s="61">
        <v>6</v>
      </c>
      <c r="G19" s="51">
        <v>7.1790151863782743E-3</v>
      </c>
      <c r="H19" s="61">
        <v>829.76923076923117</v>
      </c>
      <c r="I19" s="51">
        <v>0.99282098481362169</v>
      </c>
      <c r="J19" s="61">
        <v>6</v>
      </c>
      <c r="K19" s="51">
        <v>1</v>
      </c>
      <c r="L19" s="61">
        <v>4</v>
      </c>
      <c r="M19" s="51">
        <v>0.66666666666666652</v>
      </c>
      <c r="N19" s="61">
        <v>2</v>
      </c>
      <c r="O19" s="51">
        <v>0.33333333333333326</v>
      </c>
      <c r="P19" s="88">
        <v>13567.920000000002</v>
      </c>
      <c r="Q19" s="89">
        <v>1</v>
      </c>
      <c r="R19" s="88">
        <v>13567.920000000002</v>
      </c>
      <c r="S19" s="89">
        <v>1</v>
      </c>
      <c r="T19" s="88">
        <v>0</v>
      </c>
      <c r="U19" s="89">
        <v>0</v>
      </c>
      <c r="W19" s="169"/>
      <c r="X19" s="170"/>
      <c r="Y19" s="171"/>
      <c r="AA19" s="150"/>
      <c r="AB19" s="149"/>
    </row>
    <row r="20" spans="2:28" ht="14.25" customHeight="1" x14ac:dyDescent="0.2">
      <c r="B20" s="333"/>
      <c r="C20" s="82" t="s">
        <v>58</v>
      </c>
      <c r="D20" s="61">
        <v>568.9999999999992</v>
      </c>
      <c r="E20" s="51">
        <v>1</v>
      </c>
      <c r="F20" s="61">
        <v>12.2</v>
      </c>
      <c r="G20" s="51">
        <v>2.1441124780316373E-2</v>
      </c>
      <c r="H20" s="61">
        <v>556.79999999999927</v>
      </c>
      <c r="I20" s="51">
        <v>0.97855887521968365</v>
      </c>
      <c r="J20" s="61">
        <v>12.2</v>
      </c>
      <c r="K20" s="51">
        <v>1</v>
      </c>
      <c r="L20" s="61">
        <v>5</v>
      </c>
      <c r="M20" s="51">
        <v>0.4098360655737705</v>
      </c>
      <c r="N20" s="61">
        <v>7.2</v>
      </c>
      <c r="O20" s="51">
        <v>0.59016393442622961</v>
      </c>
      <c r="P20" s="88">
        <v>125775</v>
      </c>
      <c r="Q20" s="89">
        <v>1</v>
      </c>
      <c r="R20" s="88">
        <v>125775</v>
      </c>
      <c r="S20" s="89">
        <v>1</v>
      </c>
      <c r="T20" s="88">
        <v>0</v>
      </c>
      <c r="U20" s="89">
        <v>0</v>
      </c>
      <c r="W20" s="169"/>
      <c r="X20" s="170"/>
      <c r="Y20" s="171"/>
      <c r="AA20" s="148"/>
      <c r="AB20" s="149"/>
    </row>
    <row r="21" spans="2:28" ht="14.25" customHeight="1" x14ac:dyDescent="0.2">
      <c r="B21" s="333"/>
      <c r="C21" s="82" t="s">
        <v>37</v>
      </c>
      <c r="D21" s="61">
        <v>355.00000000000011</v>
      </c>
      <c r="E21" s="51">
        <v>1</v>
      </c>
      <c r="F21" s="61">
        <v>6</v>
      </c>
      <c r="G21" s="51">
        <v>1.690140845070422E-2</v>
      </c>
      <c r="H21" s="61">
        <v>349.00000000000006</v>
      </c>
      <c r="I21" s="51">
        <v>0.98309859154929558</v>
      </c>
      <c r="J21" s="61">
        <v>6</v>
      </c>
      <c r="K21" s="51">
        <v>1</v>
      </c>
      <c r="L21" s="61">
        <v>3</v>
      </c>
      <c r="M21" s="51">
        <v>0.5</v>
      </c>
      <c r="N21" s="61">
        <v>3</v>
      </c>
      <c r="O21" s="51">
        <v>0.5</v>
      </c>
      <c r="P21" s="88">
        <v>34824</v>
      </c>
      <c r="Q21" s="89">
        <v>1</v>
      </c>
      <c r="R21" s="88">
        <v>25104</v>
      </c>
      <c r="S21" s="89">
        <v>0.72088215024121294</v>
      </c>
      <c r="T21" s="88">
        <v>9720</v>
      </c>
      <c r="U21" s="89">
        <v>0.27911784975878706</v>
      </c>
      <c r="W21" s="169"/>
      <c r="X21" s="170"/>
      <c r="Y21" s="171"/>
      <c r="AA21" s="150"/>
      <c r="AB21" s="149"/>
    </row>
    <row r="22" spans="2:28" ht="14.25" customHeight="1" x14ac:dyDescent="0.2">
      <c r="B22" s="333"/>
      <c r="C22" s="82" t="s">
        <v>112</v>
      </c>
      <c r="D22" s="61">
        <v>446.44444444444417</v>
      </c>
      <c r="E22" s="51">
        <v>1</v>
      </c>
      <c r="F22" s="61">
        <v>42.444444444444443</v>
      </c>
      <c r="G22" s="51">
        <v>9.5072175211548093E-2</v>
      </c>
      <c r="H22" s="61">
        <v>403.99999999999972</v>
      </c>
      <c r="I22" s="51">
        <v>0.90492782478845191</v>
      </c>
      <c r="J22" s="61">
        <v>42.444444444444443</v>
      </c>
      <c r="K22" s="51">
        <v>1</v>
      </c>
      <c r="L22" s="61">
        <v>22.444444444444439</v>
      </c>
      <c r="M22" s="51">
        <v>0.52879581151832455</v>
      </c>
      <c r="N22" s="61">
        <v>20</v>
      </c>
      <c r="O22" s="51">
        <v>0.47120418848167539</v>
      </c>
      <c r="P22" s="88">
        <v>128992.79999999996</v>
      </c>
      <c r="Q22" s="89">
        <v>1</v>
      </c>
      <c r="R22" s="88">
        <v>50361.599999999991</v>
      </c>
      <c r="S22" s="89">
        <v>0.39042179098368285</v>
      </c>
      <c r="T22" s="88">
        <v>78631.199999999939</v>
      </c>
      <c r="U22" s="89">
        <v>0.60957820901631687</v>
      </c>
      <c r="W22" s="169"/>
      <c r="X22" s="170"/>
      <c r="Y22" s="171"/>
      <c r="AA22" s="148"/>
      <c r="AB22" s="149"/>
    </row>
    <row r="23" spans="2:28" ht="14.25" x14ac:dyDescent="0.2">
      <c r="B23" s="333"/>
      <c r="C23" s="82" t="s">
        <v>71</v>
      </c>
      <c r="D23" s="61">
        <v>82.000000000000043</v>
      </c>
      <c r="E23" s="51">
        <v>1</v>
      </c>
      <c r="F23" s="61">
        <v>3.8143459915611899</v>
      </c>
      <c r="G23" s="51">
        <v>4.6516414531234E-2</v>
      </c>
      <c r="H23" s="61">
        <v>78.185654008438846</v>
      </c>
      <c r="I23" s="51">
        <v>0.95348358546876577</v>
      </c>
      <c r="J23" s="61">
        <v>3.8143459915611899</v>
      </c>
      <c r="K23" s="51">
        <v>1</v>
      </c>
      <c r="L23" s="61">
        <v>0</v>
      </c>
      <c r="M23" s="51">
        <v>0</v>
      </c>
      <c r="N23" s="61">
        <v>3.8143459915611899</v>
      </c>
      <c r="O23" s="51">
        <v>1</v>
      </c>
      <c r="P23" s="88">
        <v>0</v>
      </c>
      <c r="Q23" s="89">
        <v>0</v>
      </c>
      <c r="R23" s="88">
        <v>0</v>
      </c>
      <c r="S23" s="89">
        <v>0</v>
      </c>
      <c r="T23" s="88">
        <v>0</v>
      </c>
      <c r="U23" s="89">
        <v>0</v>
      </c>
      <c r="W23" s="169"/>
      <c r="X23" s="170"/>
      <c r="Y23" s="171"/>
      <c r="AA23" s="148"/>
      <c r="AB23" s="149"/>
    </row>
    <row r="24" spans="2:28" ht="15" thickBot="1" x14ac:dyDescent="0.25">
      <c r="B24" s="319"/>
      <c r="C24" s="295" t="s">
        <v>109</v>
      </c>
      <c r="D24" s="296">
        <v>73.999999999999957</v>
      </c>
      <c r="E24" s="297">
        <v>1</v>
      </c>
      <c r="F24" s="296">
        <v>5.3596214511041005</v>
      </c>
      <c r="G24" s="297">
        <v>7.2427316906812214E-2</v>
      </c>
      <c r="H24" s="296">
        <v>68.640378548895868</v>
      </c>
      <c r="I24" s="297">
        <v>0.92757268309318808</v>
      </c>
      <c r="J24" s="296">
        <v>5.3596214511041005</v>
      </c>
      <c r="K24" s="297">
        <v>1</v>
      </c>
      <c r="L24" s="296">
        <v>3</v>
      </c>
      <c r="M24" s="297">
        <v>0.55974102413184235</v>
      </c>
      <c r="N24" s="296">
        <v>2.3596214511041</v>
      </c>
      <c r="O24" s="297">
        <v>0.4402589758681576</v>
      </c>
      <c r="P24" s="298">
        <v>50227.200000000004</v>
      </c>
      <c r="Q24" s="299">
        <v>1</v>
      </c>
      <c r="R24" s="298">
        <v>50227.200000000004</v>
      </c>
      <c r="S24" s="299">
        <v>1</v>
      </c>
      <c r="T24" s="298">
        <v>0</v>
      </c>
      <c r="U24" s="299">
        <v>0</v>
      </c>
      <c r="W24" s="169"/>
      <c r="X24" s="170"/>
      <c r="Y24" s="171"/>
      <c r="AA24" s="150"/>
      <c r="AB24" s="149"/>
    </row>
    <row r="25" spans="2:28" ht="14.25" x14ac:dyDescent="0.2">
      <c r="B25" s="331" t="s">
        <v>302</v>
      </c>
      <c r="C25" s="294" t="s">
        <v>74</v>
      </c>
      <c r="D25" s="257">
        <v>12249.552910272074</v>
      </c>
      <c r="E25" s="184">
        <v>1</v>
      </c>
      <c r="F25" s="257">
        <v>546.92548371238297</v>
      </c>
      <c r="G25" s="184">
        <v>4.4648607807861229E-2</v>
      </c>
      <c r="H25" s="257">
        <v>11702.627426559693</v>
      </c>
      <c r="I25" s="184">
        <v>0.95535139219213894</v>
      </c>
      <c r="J25" s="257">
        <v>546.92548371238297</v>
      </c>
      <c r="K25" s="184">
        <v>1</v>
      </c>
      <c r="L25" s="257">
        <v>90.907288016297841</v>
      </c>
      <c r="M25" s="184">
        <v>0.16621512568630675</v>
      </c>
      <c r="N25" s="257">
        <v>456.01819569608512</v>
      </c>
      <c r="O25" s="184">
        <v>0.83378487431369319</v>
      </c>
      <c r="P25" s="300">
        <v>171955.96715712137</v>
      </c>
      <c r="Q25" s="240">
        <v>1</v>
      </c>
      <c r="R25" s="300">
        <v>166636.0616851043</v>
      </c>
      <c r="S25" s="240">
        <v>0.96906239684514051</v>
      </c>
      <c r="T25" s="300">
        <v>5319.9054720170798</v>
      </c>
      <c r="U25" s="240">
        <v>3.0937603154859529E-2</v>
      </c>
      <c r="W25" s="169"/>
      <c r="X25" s="170"/>
      <c r="Y25" s="171"/>
      <c r="AA25" s="148"/>
      <c r="AB25" s="149"/>
    </row>
    <row r="26" spans="2:28" ht="15" thickBot="1" x14ac:dyDescent="0.25">
      <c r="B26" s="332"/>
      <c r="C26" s="193" t="s">
        <v>73</v>
      </c>
      <c r="D26" s="216">
        <v>3486.2213233453917</v>
      </c>
      <c r="E26" s="186">
        <v>1</v>
      </c>
      <c r="F26" s="216">
        <v>705.11435965690634</v>
      </c>
      <c r="G26" s="186">
        <v>0.20225748575832697</v>
      </c>
      <c r="H26" s="216">
        <v>2781.1069636884863</v>
      </c>
      <c r="I26" s="186">
        <v>0.79774251424167331</v>
      </c>
      <c r="J26" s="216">
        <v>705.11435965690634</v>
      </c>
      <c r="K26" s="186">
        <v>1</v>
      </c>
      <c r="L26" s="216">
        <v>432.66666666666663</v>
      </c>
      <c r="M26" s="186">
        <v>0.61361204851535434</v>
      </c>
      <c r="N26" s="216">
        <v>272.44769299023955</v>
      </c>
      <c r="O26" s="186">
        <v>0.38638795148464539</v>
      </c>
      <c r="P26" s="235">
        <v>497393507.20333391</v>
      </c>
      <c r="Q26" s="236">
        <v>1</v>
      </c>
      <c r="R26" s="235">
        <v>496846640.44333369</v>
      </c>
      <c r="S26" s="236">
        <v>0.99890053498471465</v>
      </c>
      <c r="T26" s="235">
        <v>546866.76000000013</v>
      </c>
      <c r="U26" s="236">
        <v>1.099465015285054E-3</v>
      </c>
      <c r="W26" s="169"/>
      <c r="X26" s="170"/>
      <c r="Y26" s="171"/>
      <c r="AA26" s="148"/>
      <c r="AB26" s="149"/>
    </row>
    <row r="27" spans="2:28" ht="14.25" customHeight="1" x14ac:dyDescent="0.2">
      <c r="B27" s="326" t="s">
        <v>289</v>
      </c>
      <c r="C27" s="326"/>
      <c r="D27" s="326"/>
      <c r="E27" s="326"/>
      <c r="F27" s="326"/>
      <c r="G27" s="326"/>
      <c r="H27" s="326"/>
      <c r="I27" s="326"/>
      <c r="J27" s="326"/>
      <c r="K27" s="326"/>
      <c r="L27" s="326"/>
      <c r="AB27" s="149"/>
    </row>
    <row r="28" spans="2:28" ht="14.25" customHeight="1" x14ac:dyDescent="0.2">
      <c r="B28" s="310" t="s">
        <v>310</v>
      </c>
      <c r="C28" s="310"/>
      <c r="D28" s="310"/>
      <c r="E28" s="310"/>
      <c r="F28" s="310"/>
      <c r="G28" s="310"/>
      <c r="H28" s="310"/>
      <c r="I28" s="310"/>
      <c r="J28" s="310"/>
      <c r="K28" s="310"/>
      <c r="L28" s="310"/>
      <c r="M28" s="310"/>
      <c r="N28" s="310"/>
      <c r="O28" s="310"/>
      <c r="P28" s="265"/>
    </row>
  </sheetData>
  <mergeCells count="18">
    <mergeCell ref="P5:U5"/>
    <mergeCell ref="D6:E6"/>
    <mergeCell ref="F6:G6"/>
    <mergeCell ref="H6:I6"/>
    <mergeCell ref="J6:K6"/>
    <mergeCell ref="L6:M6"/>
    <mergeCell ref="N6:O6"/>
    <mergeCell ref="P6:Q6"/>
    <mergeCell ref="R6:S6"/>
    <mergeCell ref="T6:U6"/>
    <mergeCell ref="B27:L27"/>
    <mergeCell ref="B28:O28"/>
    <mergeCell ref="B5:C7"/>
    <mergeCell ref="B8:C8"/>
    <mergeCell ref="B9:B24"/>
    <mergeCell ref="B25:B26"/>
    <mergeCell ref="D5:I5"/>
    <mergeCell ref="J5:O5"/>
  </mergeCells>
  <hyperlinks>
    <hyperlink ref="W5" location="CONTENIDO!B31" display="CONTENIDO"/>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N29"/>
  <sheetViews>
    <sheetView showGridLines="0" zoomScale="115" zoomScaleNormal="115" workbookViewId="0">
      <selection activeCell="B11" sqref="B11"/>
    </sheetView>
  </sheetViews>
  <sheetFormatPr baseColWidth="10" defaultRowHeight="11.25" x14ac:dyDescent="0.2"/>
  <cols>
    <col min="1" max="1" width="5.83203125" customWidth="1"/>
    <col min="2" max="2" width="39.33203125" customWidth="1"/>
    <col min="3" max="3" width="14.6640625" customWidth="1"/>
    <col min="5" max="5" width="16.6640625" customWidth="1"/>
    <col min="6" max="6" width="26.33203125" customWidth="1"/>
  </cols>
  <sheetData>
    <row r="11" spans="2:14" ht="17.25" x14ac:dyDescent="0.3">
      <c r="B11" s="12" t="s">
        <v>239</v>
      </c>
      <c r="C11" s="9"/>
      <c r="D11" s="9"/>
      <c r="E11" s="9"/>
      <c r="F11" s="9"/>
      <c r="G11" s="9"/>
    </row>
    <row r="12" spans="2:14" ht="17.25" x14ac:dyDescent="0.3">
      <c r="B12" s="311" t="s">
        <v>238</v>
      </c>
      <c r="C12" s="311"/>
      <c r="D12" s="311"/>
      <c r="E12" s="311"/>
      <c r="F12" s="311"/>
      <c r="G12" s="12"/>
      <c r="H12" s="12"/>
      <c r="I12" s="12"/>
      <c r="J12" s="12"/>
      <c r="K12" s="12"/>
      <c r="L12" s="12"/>
      <c r="M12" s="12"/>
      <c r="N12" s="12"/>
    </row>
    <row r="14" spans="2:14" ht="25.15" customHeight="1" x14ac:dyDescent="0.2">
      <c r="B14" s="350" t="s">
        <v>256</v>
      </c>
      <c r="C14" s="329" t="s">
        <v>179</v>
      </c>
      <c r="D14" s="329"/>
      <c r="E14" s="350" t="s">
        <v>257</v>
      </c>
      <c r="F14" s="350" t="s">
        <v>258</v>
      </c>
      <c r="I14" s="1" t="s">
        <v>182</v>
      </c>
    </row>
    <row r="15" spans="2:14" ht="25.15" customHeight="1" x14ac:dyDescent="0.2">
      <c r="B15" s="351"/>
      <c r="C15" s="118" t="s">
        <v>31</v>
      </c>
      <c r="D15" s="118" t="s">
        <v>32</v>
      </c>
      <c r="E15" s="351"/>
      <c r="F15" s="351"/>
    </row>
    <row r="16" spans="2:14" ht="13.5" x14ac:dyDescent="0.2">
      <c r="B16" s="125" t="s">
        <v>33</v>
      </c>
      <c r="C16" s="83">
        <v>8641883.8774157092</v>
      </c>
      <c r="D16" s="84">
        <v>1</v>
      </c>
      <c r="E16" s="99">
        <v>14226.845798424836</v>
      </c>
      <c r="F16" s="99">
        <v>5404.6800578163038</v>
      </c>
    </row>
    <row r="17" spans="2:8" ht="14.25" x14ac:dyDescent="0.2">
      <c r="B17" s="100" t="s">
        <v>259</v>
      </c>
      <c r="C17" s="126">
        <v>6469815.6909645032</v>
      </c>
      <c r="D17" s="131">
        <v>0.74865802210932464</v>
      </c>
      <c r="E17" s="101">
        <v>1463.7229312051011</v>
      </c>
      <c r="F17" s="101">
        <v>1201.1214893824908</v>
      </c>
      <c r="G17" s="162"/>
      <c r="H17" s="170"/>
    </row>
    <row r="18" spans="2:8" ht="14.25" x14ac:dyDescent="0.2">
      <c r="B18" s="100" t="s">
        <v>260</v>
      </c>
      <c r="C18" s="126">
        <v>10032.616955792706</v>
      </c>
      <c r="D18" s="131">
        <v>1.1609293874002957E-3</v>
      </c>
      <c r="E18" s="101">
        <v>13907.306027672994</v>
      </c>
      <c r="F18" s="101">
        <v>4416.5614427715609</v>
      </c>
      <c r="G18" s="162"/>
    </row>
    <row r="19" spans="2:8" ht="14.25" x14ac:dyDescent="0.2">
      <c r="B19" s="100" t="s">
        <v>261</v>
      </c>
      <c r="C19" s="126">
        <v>37337.768514463445</v>
      </c>
      <c r="D19" s="131">
        <v>4.3205589248937054E-3</v>
      </c>
      <c r="E19" s="101">
        <v>7975.5231725422191</v>
      </c>
      <c r="F19" s="101">
        <v>2420.6793424693801</v>
      </c>
      <c r="G19" s="162"/>
    </row>
    <row r="20" spans="2:8" ht="14.25" x14ac:dyDescent="0.2">
      <c r="B20" s="100" t="s">
        <v>262</v>
      </c>
      <c r="C20" s="126">
        <v>594349.45355349767</v>
      </c>
      <c r="D20" s="131">
        <v>6.8775450119937701E-2</v>
      </c>
      <c r="E20" s="101">
        <v>1822.8874213254978</v>
      </c>
      <c r="F20" s="101">
        <v>1098.9530695348769</v>
      </c>
      <c r="G20" s="162"/>
    </row>
    <row r="21" spans="2:8" ht="14.25" x14ac:dyDescent="0.2">
      <c r="B21" s="100" t="s">
        <v>263</v>
      </c>
      <c r="C21" s="126">
        <v>19442.118651485074</v>
      </c>
      <c r="D21" s="131">
        <v>2.24975467470631E-3</v>
      </c>
      <c r="E21" s="101">
        <v>6404.2718693351699</v>
      </c>
      <c r="F21" s="101">
        <v>2245.5577601426967</v>
      </c>
      <c r="G21" s="162"/>
    </row>
    <row r="22" spans="2:8" ht="14.25" x14ac:dyDescent="0.2">
      <c r="B22" s="100" t="s">
        <v>264</v>
      </c>
      <c r="C22" s="126">
        <v>441.53263795408293</v>
      </c>
      <c r="D22" s="131">
        <v>5.109217437044759E-5</v>
      </c>
      <c r="E22" s="101">
        <v>154.59125875999365</v>
      </c>
      <c r="F22" s="101">
        <v>75.100636119990966</v>
      </c>
      <c r="G22" s="162"/>
    </row>
    <row r="23" spans="2:8" ht="14.25" x14ac:dyDescent="0.2">
      <c r="B23" s="100" t="s">
        <v>265</v>
      </c>
      <c r="C23" s="126">
        <v>9079.848686863168</v>
      </c>
      <c r="D23" s="131">
        <v>1.050679321275309E-3</v>
      </c>
      <c r="E23" s="101">
        <v>331.85747602241037</v>
      </c>
      <c r="F23" s="101">
        <v>248.78875574673705</v>
      </c>
      <c r="G23" s="162"/>
    </row>
    <row r="24" spans="2:8" ht="14.25" x14ac:dyDescent="0.2">
      <c r="B24" s="100" t="s">
        <v>266</v>
      </c>
      <c r="C24" s="126">
        <v>67918.610552748374</v>
      </c>
      <c r="D24" s="131">
        <v>7.8592366567483852E-3</v>
      </c>
      <c r="E24" s="101">
        <v>943.02682597278249</v>
      </c>
      <c r="F24" s="101">
        <v>340.8531241091373</v>
      </c>
      <c r="G24" s="162"/>
    </row>
    <row r="25" spans="2:8" ht="14.25" x14ac:dyDescent="0.2">
      <c r="B25" s="100" t="s">
        <v>267</v>
      </c>
      <c r="C25" s="126">
        <v>989.03986400769475</v>
      </c>
      <c r="D25" s="131">
        <v>1.1444725224697884E-4</v>
      </c>
      <c r="E25" s="101">
        <v>304.17647265612067</v>
      </c>
      <c r="F25" s="101">
        <v>207.62407240370996</v>
      </c>
      <c r="G25" s="162"/>
    </row>
    <row r="26" spans="2:8" ht="14.25" x14ac:dyDescent="0.2">
      <c r="B26" s="100" t="s">
        <v>268</v>
      </c>
      <c r="C26" s="126">
        <v>84672.498242362635</v>
      </c>
      <c r="D26" s="131">
        <v>9.7979213147774153E-3</v>
      </c>
      <c r="E26" s="101">
        <v>731.258427328734</v>
      </c>
      <c r="F26" s="101">
        <v>244.10373604320313</v>
      </c>
      <c r="G26" s="162"/>
    </row>
    <row r="27" spans="2:8" ht="14.25" x14ac:dyDescent="0.2">
      <c r="B27" s="100" t="s">
        <v>269</v>
      </c>
      <c r="C27" s="126">
        <v>1344735.9594423661</v>
      </c>
      <c r="D27" s="131">
        <v>0.1556068073254995</v>
      </c>
      <c r="E27" s="101">
        <v>825.19643440701657</v>
      </c>
      <c r="F27" s="101">
        <v>770.47572325378655</v>
      </c>
      <c r="G27" s="162"/>
    </row>
    <row r="28" spans="2:8" ht="28.5" x14ac:dyDescent="0.2">
      <c r="B28" s="100" t="s">
        <v>270</v>
      </c>
      <c r="C28" s="85">
        <v>3068.739349661957</v>
      </c>
      <c r="D28" s="131">
        <v>3.5510073881942069E-4</v>
      </c>
      <c r="E28" s="101">
        <v>123.08913271647268</v>
      </c>
      <c r="F28" s="101">
        <v>72.732123077695945</v>
      </c>
      <c r="G28" s="162"/>
    </row>
    <row r="29" spans="2:8" ht="13.15" customHeight="1" x14ac:dyDescent="0.2">
      <c r="B29" s="310" t="s">
        <v>288</v>
      </c>
      <c r="C29" s="310"/>
      <c r="D29" s="310"/>
      <c r="E29" s="310"/>
      <c r="F29" s="310"/>
      <c r="G29" s="310"/>
    </row>
  </sheetData>
  <mergeCells count="6">
    <mergeCell ref="B29:G29"/>
    <mergeCell ref="B12:F12"/>
    <mergeCell ref="B14:B15"/>
    <mergeCell ref="C14:D14"/>
    <mergeCell ref="E14:E15"/>
    <mergeCell ref="F14:F15"/>
  </mergeCells>
  <hyperlinks>
    <hyperlink ref="I14" location="CONTENIDO!B31" display="CONTENIDO"/>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8"/>
  <sheetViews>
    <sheetView showGridLines="0" zoomScale="115" zoomScaleNormal="115" workbookViewId="0">
      <selection activeCell="B2" sqref="B2"/>
    </sheetView>
  </sheetViews>
  <sheetFormatPr baseColWidth="10" defaultRowHeight="11.25" x14ac:dyDescent="0.2"/>
  <cols>
    <col min="1" max="1" width="7.5" customWidth="1"/>
    <col min="2" max="2" width="23.1640625" customWidth="1"/>
    <col min="3" max="3" width="54.6640625" customWidth="1"/>
    <col min="4" max="4" width="16.83203125" customWidth="1"/>
    <col min="5" max="5" width="12.83203125" customWidth="1"/>
    <col min="6" max="7" width="16.83203125" customWidth="1"/>
    <col min="9" max="9" width="17.6640625" customWidth="1"/>
    <col min="10" max="10" width="14" bestFit="1" customWidth="1"/>
    <col min="11" max="11" width="13.5" bestFit="1" customWidth="1"/>
  </cols>
  <sheetData>
    <row r="1" spans="2:17" ht="101.45" customHeight="1" x14ac:dyDescent="0.2"/>
    <row r="2" spans="2:17" ht="17.25" customHeight="1" x14ac:dyDescent="0.3">
      <c r="B2" s="12" t="s">
        <v>240</v>
      </c>
      <c r="C2" s="265"/>
      <c r="D2" s="265"/>
      <c r="E2" s="265"/>
      <c r="F2" s="265"/>
      <c r="H2" s="25"/>
      <c r="I2" s="4"/>
      <c r="J2" s="4"/>
      <c r="K2" s="4"/>
      <c r="L2" s="4"/>
      <c r="M2" s="4"/>
      <c r="N2" s="4"/>
      <c r="O2" s="4"/>
    </row>
    <row r="3" spans="2:17" ht="17.25" customHeight="1" x14ac:dyDescent="0.3">
      <c r="B3" s="266" t="s">
        <v>311</v>
      </c>
      <c r="C3" s="266"/>
      <c r="D3" s="266"/>
      <c r="E3" s="266"/>
      <c r="F3" s="266"/>
      <c r="H3" s="12"/>
      <c r="I3" s="12"/>
      <c r="J3" s="12"/>
      <c r="K3" s="12"/>
      <c r="L3" s="12"/>
      <c r="M3" s="12"/>
      <c r="N3" s="12"/>
      <c r="O3" s="12"/>
      <c r="P3" s="12"/>
      <c r="Q3" s="12"/>
    </row>
    <row r="4" spans="2:17" ht="11.25" customHeight="1" x14ac:dyDescent="0.3">
      <c r="C4" s="24"/>
      <c r="D4" s="24"/>
      <c r="E4" s="24"/>
      <c r="F4" s="24"/>
      <c r="G4" s="24"/>
      <c r="H4" s="12"/>
      <c r="I4" s="12"/>
      <c r="J4" s="12"/>
      <c r="K4" s="12"/>
      <c r="L4" s="12"/>
      <c r="M4" s="12"/>
      <c r="N4" s="12"/>
      <c r="O4" s="12"/>
      <c r="P4" s="12"/>
      <c r="Q4" s="12"/>
    </row>
    <row r="5" spans="2:17" ht="18" customHeight="1" x14ac:dyDescent="0.2">
      <c r="B5" s="329" t="s">
        <v>35</v>
      </c>
      <c r="C5" s="329"/>
      <c r="D5" s="348" t="s">
        <v>68</v>
      </c>
      <c r="E5" s="348"/>
      <c r="F5" s="348" t="s">
        <v>57</v>
      </c>
      <c r="G5" s="348"/>
      <c r="H5" s="348" t="s">
        <v>45</v>
      </c>
      <c r="I5" s="348"/>
      <c r="J5" s="4"/>
      <c r="K5" s="4"/>
      <c r="L5" s="4"/>
      <c r="M5" s="4"/>
      <c r="N5" s="4"/>
      <c r="O5" s="4"/>
    </row>
    <row r="6" spans="2:17" ht="18" customHeight="1" x14ac:dyDescent="0.2">
      <c r="B6" s="329"/>
      <c r="C6" s="329"/>
      <c r="D6" s="97" t="s">
        <v>31</v>
      </c>
      <c r="E6" s="97" t="s">
        <v>32</v>
      </c>
      <c r="F6" s="97" t="s">
        <v>31</v>
      </c>
      <c r="G6" s="97" t="s">
        <v>32</v>
      </c>
      <c r="H6" s="97" t="s">
        <v>31</v>
      </c>
      <c r="I6" s="97" t="s">
        <v>32</v>
      </c>
      <c r="J6" s="4"/>
      <c r="K6" s="1" t="s">
        <v>182</v>
      </c>
      <c r="L6" s="4"/>
      <c r="M6" s="4"/>
      <c r="N6" s="4"/>
      <c r="O6" s="4"/>
    </row>
    <row r="7" spans="2:17" ht="14.25" customHeight="1" x14ac:dyDescent="0.25">
      <c r="B7" s="330" t="s">
        <v>33</v>
      </c>
      <c r="C7" s="330"/>
      <c r="D7" s="59">
        <v>1283.1856172864154</v>
      </c>
      <c r="E7" s="95">
        <v>8.0995007462996552E-2</v>
      </c>
      <c r="F7" s="59">
        <v>14559.58861633105</v>
      </c>
      <c r="G7" s="95">
        <v>0.91900499253700407</v>
      </c>
      <c r="H7" s="59">
        <v>15842.774233617458</v>
      </c>
      <c r="I7" s="95">
        <v>1</v>
      </c>
      <c r="J7" s="7"/>
      <c r="K7" s="32"/>
      <c r="L7" s="33"/>
      <c r="M7" s="32"/>
      <c r="N7" s="33"/>
      <c r="O7" s="32"/>
      <c r="P7" s="33"/>
      <c r="Q7" s="31"/>
    </row>
    <row r="8" spans="2:17" ht="14.25" customHeight="1" x14ac:dyDescent="0.3">
      <c r="B8" s="333" t="s">
        <v>35</v>
      </c>
      <c r="C8" s="44" t="s">
        <v>100</v>
      </c>
      <c r="D8" s="61">
        <v>95.219632013696298</v>
      </c>
      <c r="E8" s="96">
        <v>0.49768717517292055</v>
      </c>
      <c r="F8" s="61">
        <v>96.104631024852537</v>
      </c>
      <c r="G8" s="96">
        <v>0.50231282482707817</v>
      </c>
      <c r="H8" s="61">
        <v>191.32426303854908</v>
      </c>
      <c r="I8" s="96">
        <v>1</v>
      </c>
      <c r="J8" s="7"/>
      <c r="K8" s="32"/>
      <c r="L8" s="33"/>
      <c r="M8" s="32"/>
      <c r="N8" s="33"/>
      <c r="O8" s="32"/>
      <c r="P8" s="33"/>
      <c r="Q8" s="31"/>
    </row>
    <row r="9" spans="2:17" ht="14.25" customHeight="1" x14ac:dyDescent="0.3">
      <c r="B9" s="333"/>
      <c r="C9" s="44" t="s">
        <v>101</v>
      </c>
      <c r="D9" s="61">
        <v>430.59064024332429</v>
      </c>
      <c r="E9" s="96">
        <v>0.20974172403736838</v>
      </c>
      <c r="F9" s="61">
        <v>1622.3658814958058</v>
      </c>
      <c r="G9" s="96">
        <v>0.79025827596263165</v>
      </c>
      <c r="H9" s="61">
        <v>2052.95652173913</v>
      </c>
      <c r="I9" s="96">
        <v>1</v>
      </c>
      <c r="J9" s="7"/>
      <c r="K9" s="32"/>
      <c r="L9" s="33"/>
      <c r="M9" s="32"/>
      <c r="N9" s="33"/>
      <c r="O9" s="32"/>
      <c r="P9" s="33"/>
      <c r="Q9" s="31"/>
    </row>
    <row r="10" spans="2:17" ht="14.25" customHeight="1" x14ac:dyDescent="0.3">
      <c r="B10" s="333"/>
      <c r="C10" s="44" t="s">
        <v>72</v>
      </c>
      <c r="D10" s="61">
        <v>23.18181818181818</v>
      </c>
      <c r="E10" s="96">
        <v>0.3741746148202495</v>
      </c>
      <c r="F10" s="61">
        <v>38.772727272727259</v>
      </c>
      <c r="G10" s="96">
        <v>0.6258253851797505</v>
      </c>
      <c r="H10" s="61">
        <v>61.954545454545439</v>
      </c>
      <c r="I10" s="96">
        <v>1</v>
      </c>
      <c r="J10" s="7"/>
      <c r="K10" s="32"/>
      <c r="L10" s="33"/>
      <c r="M10" s="32"/>
      <c r="N10" s="33"/>
      <c r="O10" s="32"/>
      <c r="P10" s="33"/>
      <c r="Q10" s="31"/>
    </row>
    <row r="11" spans="2:17" ht="14.25" customHeight="1" x14ac:dyDescent="0.3">
      <c r="B11" s="333"/>
      <c r="C11" s="44" t="s">
        <v>43</v>
      </c>
      <c r="D11" s="61">
        <v>35.387706855791969</v>
      </c>
      <c r="E11" s="96">
        <v>0.330726232297121</v>
      </c>
      <c r="F11" s="61">
        <v>71.612293144208067</v>
      </c>
      <c r="G11" s="96">
        <v>0.66927376770287883</v>
      </c>
      <c r="H11" s="61">
        <v>107.00000000000006</v>
      </c>
      <c r="I11" s="96">
        <v>1</v>
      </c>
      <c r="J11" s="7"/>
      <c r="K11" s="32"/>
      <c r="L11" s="33"/>
      <c r="M11" s="32"/>
      <c r="N11" s="33"/>
      <c r="O11" s="32"/>
      <c r="P11" s="33"/>
      <c r="Q11" s="31"/>
    </row>
    <row r="12" spans="2:17" ht="14.25" customHeight="1" x14ac:dyDescent="0.3">
      <c r="B12" s="333"/>
      <c r="C12" s="44" t="s">
        <v>102</v>
      </c>
      <c r="D12" s="61">
        <v>30.413038939454403</v>
      </c>
      <c r="E12" s="96">
        <v>4.0514536760766599E-2</v>
      </c>
      <c r="F12" s="61">
        <v>720.25675444951332</v>
      </c>
      <c r="G12" s="96">
        <v>0.95948546323923334</v>
      </c>
      <c r="H12" s="61">
        <v>750.66979338896772</v>
      </c>
      <c r="I12" s="96">
        <v>1</v>
      </c>
      <c r="J12" s="7"/>
      <c r="K12" s="32"/>
      <c r="L12" s="33"/>
      <c r="M12" s="32"/>
      <c r="N12" s="33"/>
      <c r="O12" s="32"/>
      <c r="P12" s="33"/>
      <c r="Q12" s="31"/>
    </row>
    <row r="13" spans="2:17" ht="14.25" customHeight="1" x14ac:dyDescent="0.3">
      <c r="B13" s="333"/>
      <c r="C13" s="44" t="s">
        <v>103</v>
      </c>
      <c r="D13" s="61">
        <v>299.66488060078899</v>
      </c>
      <c r="E13" s="96">
        <v>3.6602137267160648E-2</v>
      </c>
      <c r="F13" s="61">
        <v>7887.4220759209447</v>
      </c>
      <c r="G13" s="96">
        <v>0.96339786273283934</v>
      </c>
      <c r="H13" s="61">
        <v>8187.0869565217336</v>
      </c>
      <c r="I13" s="96">
        <v>1</v>
      </c>
      <c r="J13" s="7"/>
      <c r="K13" s="32"/>
      <c r="L13" s="33"/>
      <c r="M13" s="32"/>
      <c r="N13" s="33"/>
      <c r="O13" s="32"/>
      <c r="P13" s="33"/>
      <c r="Q13" s="31"/>
    </row>
    <row r="14" spans="2:17" ht="14.25" customHeight="1" x14ac:dyDescent="0.3">
      <c r="B14" s="333"/>
      <c r="C14" s="44" t="s">
        <v>34</v>
      </c>
      <c r="D14" s="61">
        <v>120.13421199835949</v>
      </c>
      <c r="E14" s="96">
        <v>0.11280207699376472</v>
      </c>
      <c r="F14" s="61">
        <v>944.86578800164102</v>
      </c>
      <c r="G14" s="96">
        <v>0.88719792300623534</v>
      </c>
      <c r="H14" s="61">
        <v>1065.0000000000005</v>
      </c>
      <c r="I14" s="96">
        <v>1</v>
      </c>
      <c r="J14" s="7"/>
      <c r="K14" s="32"/>
      <c r="L14" s="33"/>
      <c r="M14" s="32"/>
      <c r="N14" s="33"/>
      <c r="O14" s="32"/>
      <c r="P14" s="33"/>
      <c r="Q14" s="31"/>
    </row>
    <row r="15" spans="2:17" ht="14.25" customHeight="1" x14ac:dyDescent="0.3">
      <c r="B15" s="333"/>
      <c r="C15" s="44" t="s">
        <v>104</v>
      </c>
      <c r="D15" s="61">
        <v>19.639695104075059</v>
      </c>
      <c r="E15" s="96">
        <v>4.9482728909234192E-2</v>
      </c>
      <c r="F15" s="61">
        <v>377.26030489592506</v>
      </c>
      <c r="G15" s="96">
        <v>0.95051727109076556</v>
      </c>
      <c r="H15" s="61">
        <v>396.9000000000002</v>
      </c>
      <c r="I15" s="96">
        <v>1</v>
      </c>
      <c r="J15" s="7"/>
      <c r="K15" s="32"/>
      <c r="L15" s="33"/>
      <c r="M15" s="32"/>
      <c r="N15" s="33"/>
      <c r="O15" s="32"/>
      <c r="P15" s="33"/>
      <c r="Q15" s="31"/>
    </row>
    <row r="16" spans="2:17" ht="14.25" customHeight="1" x14ac:dyDescent="0.3">
      <c r="B16" s="333"/>
      <c r="C16" s="44" t="s">
        <v>105</v>
      </c>
      <c r="D16" s="61">
        <v>15.982225063938621</v>
      </c>
      <c r="E16" s="96">
        <v>5.0159984508242064E-2</v>
      </c>
      <c r="F16" s="61">
        <v>302.6427749360613</v>
      </c>
      <c r="G16" s="96">
        <v>0.94984001549175801</v>
      </c>
      <c r="H16" s="61">
        <v>318.62499999999989</v>
      </c>
      <c r="I16" s="96">
        <v>1</v>
      </c>
      <c r="J16" s="7"/>
      <c r="K16" s="32"/>
      <c r="L16" s="33"/>
      <c r="M16" s="32"/>
      <c r="N16" s="33"/>
      <c r="O16" s="32"/>
      <c r="P16" s="33"/>
      <c r="Q16" s="31"/>
    </row>
    <row r="17" spans="2:17" ht="14.25" customHeight="1" x14ac:dyDescent="0.3">
      <c r="B17" s="333"/>
      <c r="C17" s="44" t="s">
        <v>106</v>
      </c>
      <c r="D17" s="61">
        <v>1.4572490706319701</v>
      </c>
      <c r="E17" s="96">
        <v>2.5124983976413291E-2</v>
      </c>
      <c r="F17" s="61">
        <v>56.542750929368005</v>
      </c>
      <c r="G17" s="96">
        <v>0.97487501602358673</v>
      </c>
      <c r="H17" s="61">
        <v>57.999999999999972</v>
      </c>
      <c r="I17" s="96">
        <v>1</v>
      </c>
      <c r="J17" s="7"/>
      <c r="K17" s="32"/>
      <c r="L17" s="33"/>
      <c r="M17" s="32"/>
      <c r="N17" s="33"/>
      <c r="O17" s="32"/>
      <c r="P17" s="33"/>
      <c r="Q17" s="31"/>
    </row>
    <row r="18" spans="2:17" ht="14.25" customHeight="1" x14ac:dyDescent="0.3">
      <c r="B18" s="333"/>
      <c r="C18" s="44" t="s">
        <v>70</v>
      </c>
      <c r="D18" s="61">
        <v>10.028857846190341</v>
      </c>
      <c r="E18" s="96">
        <v>3.4458280618819469E-2</v>
      </c>
      <c r="F18" s="61">
        <v>281.01462041467965</v>
      </c>
      <c r="G18" s="96">
        <v>0.96554171938118061</v>
      </c>
      <c r="H18" s="61">
        <v>291.04347826086996</v>
      </c>
      <c r="I18" s="96">
        <v>1</v>
      </c>
      <c r="J18" s="7"/>
      <c r="K18" s="32"/>
      <c r="L18" s="33"/>
      <c r="M18" s="32"/>
      <c r="N18" s="33"/>
      <c r="O18" s="32"/>
      <c r="P18" s="33"/>
      <c r="Q18" s="31"/>
    </row>
    <row r="19" spans="2:17" ht="14.25" customHeight="1" x14ac:dyDescent="0.3">
      <c r="B19" s="333"/>
      <c r="C19" s="44" t="s">
        <v>107</v>
      </c>
      <c r="D19" s="61">
        <v>46.356221616712098</v>
      </c>
      <c r="E19" s="96">
        <v>5.5465336494915501E-2</v>
      </c>
      <c r="F19" s="61">
        <v>789.41300915251907</v>
      </c>
      <c r="G19" s="96">
        <v>0.94453466350508453</v>
      </c>
      <c r="H19" s="61">
        <v>835.76923076923117</v>
      </c>
      <c r="I19" s="96">
        <v>1</v>
      </c>
      <c r="J19" s="7"/>
      <c r="K19" s="32"/>
      <c r="L19" s="33"/>
      <c r="M19" s="32"/>
      <c r="N19" s="33"/>
      <c r="O19" s="32"/>
      <c r="P19" s="33"/>
      <c r="Q19" s="31"/>
    </row>
    <row r="20" spans="2:17" ht="14.25" customHeight="1" x14ac:dyDescent="0.3">
      <c r="B20" s="333"/>
      <c r="C20" s="44" t="s">
        <v>58</v>
      </c>
      <c r="D20" s="61">
        <v>40.354303212418984</v>
      </c>
      <c r="E20" s="96">
        <v>7.0921446770507976E-2</v>
      </c>
      <c r="F20" s="61">
        <v>528.64569678758039</v>
      </c>
      <c r="G20" s="96">
        <v>0.92907855322949229</v>
      </c>
      <c r="H20" s="61">
        <v>568.9999999999992</v>
      </c>
      <c r="I20" s="96">
        <v>1</v>
      </c>
      <c r="J20" s="7"/>
      <c r="K20" s="32"/>
      <c r="L20" s="33"/>
      <c r="M20" s="32"/>
      <c r="N20" s="33"/>
      <c r="O20" s="32"/>
      <c r="P20" s="33"/>
      <c r="Q20" s="31"/>
    </row>
    <row r="21" spans="2:17" ht="14.25" customHeight="1" x14ac:dyDescent="0.3">
      <c r="B21" s="333"/>
      <c r="C21" s="44" t="s">
        <v>37</v>
      </c>
      <c r="D21" s="61">
        <v>8</v>
      </c>
      <c r="E21" s="96">
        <v>2.2535211267605625E-2</v>
      </c>
      <c r="F21" s="61">
        <v>347.00000000000006</v>
      </c>
      <c r="G21" s="96">
        <v>0.97746478873239406</v>
      </c>
      <c r="H21" s="61">
        <v>355.00000000000011</v>
      </c>
      <c r="I21" s="96">
        <v>1</v>
      </c>
      <c r="J21" s="7"/>
      <c r="K21" s="32"/>
      <c r="L21" s="33"/>
      <c r="M21" s="32"/>
      <c r="N21" s="33"/>
      <c r="O21" s="32"/>
      <c r="P21" s="33"/>
      <c r="Q21" s="31"/>
    </row>
    <row r="22" spans="2:17" ht="14.25" customHeight="1" x14ac:dyDescent="0.3">
      <c r="B22" s="333"/>
      <c r="C22" s="44" t="s">
        <v>108</v>
      </c>
      <c r="D22" s="61">
        <v>98.959818885578997</v>
      </c>
      <c r="E22" s="96">
        <v>0.22166211298412436</v>
      </c>
      <c r="F22" s="61">
        <v>347.48462555886522</v>
      </c>
      <c r="G22" s="96">
        <v>0.77833788701587581</v>
      </c>
      <c r="H22" s="61">
        <v>446.44444444444417</v>
      </c>
      <c r="I22" s="96">
        <v>1</v>
      </c>
      <c r="J22" s="7"/>
      <c r="K22" s="32"/>
      <c r="L22" s="33"/>
      <c r="M22" s="32"/>
      <c r="N22" s="33"/>
      <c r="O22" s="32"/>
      <c r="P22" s="33"/>
      <c r="Q22" s="31"/>
    </row>
    <row r="23" spans="2:17" ht="14.25" customHeight="1" x14ac:dyDescent="0.3">
      <c r="B23" s="333"/>
      <c r="C23" s="44" t="s">
        <v>71</v>
      </c>
      <c r="D23" s="61">
        <v>1.45569620253165</v>
      </c>
      <c r="E23" s="96">
        <v>1.7752392713800601E-2</v>
      </c>
      <c r="F23" s="61">
        <v>80.544303797468388</v>
      </c>
      <c r="G23" s="96">
        <v>0.98224760728619931</v>
      </c>
      <c r="H23" s="61">
        <v>82.000000000000043</v>
      </c>
      <c r="I23" s="96">
        <v>1</v>
      </c>
      <c r="J23" s="7"/>
      <c r="K23" s="32"/>
      <c r="L23" s="33"/>
      <c r="M23" s="32"/>
      <c r="N23" s="33"/>
      <c r="O23" s="32"/>
      <c r="P23" s="33"/>
      <c r="Q23" s="31"/>
    </row>
    <row r="24" spans="2:17" ht="14.25" customHeight="1" thickBot="1" x14ac:dyDescent="0.35">
      <c r="B24" s="319"/>
      <c r="C24" s="276" t="s">
        <v>109</v>
      </c>
      <c r="D24" s="296">
        <v>6.3596214511041005</v>
      </c>
      <c r="E24" s="301">
        <v>8.5940830420325728E-2</v>
      </c>
      <c r="F24" s="296">
        <v>67.640378548895882</v>
      </c>
      <c r="G24" s="301">
        <v>0.91405916957967459</v>
      </c>
      <c r="H24" s="296">
        <v>73.999999999999957</v>
      </c>
      <c r="I24" s="301">
        <v>1</v>
      </c>
      <c r="J24" s="7"/>
      <c r="K24" s="32"/>
      <c r="L24" s="33"/>
      <c r="M24" s="32"/>
      <c r="N24" s="33"/>
      <c r="O24" s="32"/>
      <c r="P24" s="33"/>
      <c r="Q24" s="31"/>
    </row>
    <row r="25" spans="2:17" ht="14.25" customHeight="1" x14ac:dyDescent="0.3">
      <c r="B25" s="322" t="s">
        <v>302</v>
      </c>
      <c r="C25" s="205" t="s">
        <v>74</v>
      </c>
      <c r="D25" s="257">
        <v>521.51862855855711</v>
      </c>
      <c r="E25" s="302">
        <v>4.2315419663125485E-2</v>
      </c>
      <c r="F25" s="257">
        <v>11803.034281713512</v>
      </c>
      <c r="G25" s="302">
        <v>0.95768458033687454</v>
      </c>
      <c r="H25" s="257">
        <v>12324.552910272068</v>
      </c>
      <c r="I25" s="302">
        <v>1</v>
      </c>
      <c r="J25" s="7"/>
      <c r="K25" s="32"/>
      <c r="L25" s="33"/>
      <c r="M25" s="32"/>
      <c r="N25" s="33"/>
      <c r="O25" s="32"/>
      <c r="P25" s="33"/>
      <c r="Q25" s="31"/>
    </row>
    <row r="26" spans="2:17" ht="14.25" customHeight="1" thickBot="1" x14ac:dyDescent="0.35">
      <c r="B26" s="323"/>
      <c r="C26" s="193" t="s">
        <v>73</v>
      </c>
      <c r="D26" s="216">
        <v>761.66698872785844</v>
      </c>
      <c r="E26" s="237">
        <v>0.21649206196147081</v>
      </c>
      <c r="F26" s="216">
        <v>2756.5543346175336</v>
      </c>
      <c r="G26" s="237">
        <v>0.78350793803852914</v>
      </c>
      <c r="H26" s="216">
        <v>3518.2213233453922</v>
      </c>
      <c r="I26" s="237">
        <v>1</v>
      </c>
      <c r="J26" s="7"/>
      <c r="K26" s="32"/>
      <c r="L26" s="33"/>
      <c r="M26" s="32"/>
      <c r="N26" s="33"/>
      <c r="O26" s="32"/>
      <c r="P26" s="33"/>
      <c r="Q26" s="31"/>
    </row>
    <row r="27" spans="2:17" ht="14.25" customHeight="1" x14ac:dyDescent="0.2">
      <c r="B27" s="326" t="s">
        <v>292</v>
      </c>
      <c r="C27" s="326"/>
      <c r="D27" s="326"/>
      <c r="E27" s="326"/>
      <c r="F27" s="326"/>
      <c r="G27" s="326"/>
      <c r="I27" s="4"/>
      <c r="J27" s="4"/>
      <c r="K27" s="4"/>
      <c r="L27" s="4"/>
      <c r="M27" s="4"/>
      <c r="N27" s="4"/>
      <c r="O27" s="4"/>
    </row>
    <row r="28" spans="2:17" ht="14.25" x14ac:dyDescent="0.2">
      <c r="C28" s="25"/>
      <c r="D28" s="25"/>
      <c r="E28" s="25"/>
      <c r="F28" s="25"/>
      <c r="G28" s="25"/>
      <c r="H28" s="25"/>
      <c r="I28" s="25"/>
      <c r="J28" s="25"/>
      <c r="K28" s="25"/>
      <c r="L28" s="25"/>
      <c r="M28" s="25"/>
      <c r="N28" s="25"/>
      <c r="O28" s="25"/>
    </row>
  </sheetData>
  <mergeCells count="8">
    <mergeCell ref="B27:G27"/>
    <mergeCell ref="D5:E5"/>
    <mergeCell ref="F5:G5"/>
    <mergeCell ref="H5:I5"/>
    <mergeCell ref="B5:C6"/>
    <mergeCell ref="B7:C7"/>
    <mergeCell ref="B25:B26"/>
    <mergeCell ref="B8:B24"/>
  </mergeCells>
  <hyperlinks>
    <hyperlink ref="K6" location="CONTENIDO!B31" display="CONTENIDO"/>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5"/>
  <sheetViews>
    <sheetView showGridLines="0" zoomScale="110" zoomScaleNormal="110" workbookViewId="0">
      <selection activeCell="B2" sqref="B2"/>
    </sheetView>
  </sheetViews>
  <sheetFormatPr baseColWidth="10" defaultRowHeight="11.25" x14ac:dyDescent="0.2"/>
  <cols>
    <col min="2" max="2" width="70.83203125" customWidth="1"/>
    <col min="3" max="3" width="16.83203125" customWidth="1"/>
    <col min="4" max="4" width="12.83203125" customWidth="1"/>
    <col min="5" max="6" width="16.83203125" customWidth="1"/>
  </cols>
  <sheetData>
    <row r="1" spans="2:8" ht="99" customHeight="1" x14ac:dyDescent="0.2"/>
    <row r="2" spans="2:8" ht="18" customHeight="1" x14ac:dyDescent="0.3">
      <c r="B2" s="12" t="s">
        <v>285</v>
      </c>
      <c r="C2" s="12"/>
      <c r="D2" s="24"/>
      <c r="E2" s="24"/>
      <c r="F2" s="10"/>
      <c r="G2" s="10"/>
      <c r="H2" s="10"/>
    </row>
    <row r="3" spans="2:8" ht="17.25" x14ac:dyDescent="0.3">
      <c r="B3" s="311" t="s">
        <v>189</v>
      </c>
      <c r="C3" s="311"/>
      <c r="D3" s="311"/>
      <c r="E3" s="12"/>
      <c r="F3" s="12"/>
      <c r="G3" s="12"/>
      <c r="H3" s="12"/>
    </row>
    <row r="5" spans="2:8" ht="33.950000000000003" customHeight="1" x14ac:dyDescent="0.2">
      <c r="B5" s="329" t="s">
        <v>190</v>
      </c>
      <c r="C5" s="329" t="s">
        <v>179</v>
      </c>
      <c r="D5" s="329"/>
      <c r="E5" s="329" t="s">
        <v>191</v>
      </c>
      <c r="F5" s="329" t="s">
        <v>192</v>
      </c>
    </row>
    <row r="6" spans="2:8" ht="33.950000000000003" customHeight="1" x14ac:dyDescent="0.2">
      <c r="B6" s="329"/>
      <c r="C6" s="97" t="s">
        <v>31</v>
      </c>
      <c r="D6" s="97" t="s">
        <v>32</v>
      </c>
      <c r="E6" s="329"/>
      <c r="F6" s="329"/>
      <c r="H6" s="1" t="s">
        <v>182</v>
      </c>
    </row>
    <row r="7" spans="2:8" ht="13.5" x14ac:dyDescent="0.25">
      <c r="B7" s="98" t="s">
        <v>33</v>
      </c>
      <c r="C7" s="83">
        <v>96156.287172665659</v>
      </c>
      <c r="D7" s="132">
        <v>1</v>
      </c>
      <c r="E7" s="99">
        <v>11959.513961360319</v>
      </c>
      <c r="F7" s="99">
        <v>4377.4310900573601</v>
      </c>
      <c r="H7" s="169"/>
    </row>
    <row r="8" spans="2:8" ht="14.25" x14ac:dyDescent="0.2">
      <c r="B8" s="100" t="s">
        <v>61</v>
      </c>
      <c r="C8" s="126">
        <v>9637.4872184043743</v>
      </c>
      <c r="D8" s="131">
        <v>0.10022732264088523</v>
      </c>
      <c r="E8" s="101">
        <v>11578.146082030258</v>
      </c>
      <c r="F8" s="101">
        <v>3807.5603411741263</v>
      </c>
      <c r="G8" s="162"/>
    </row>
    <row r="9" spans="2:8" ht="28.5" x14ac:dyDescent="0.2">
      <c r="B9" s="100" t="s">
        <v>62</v>
      </c>
      <c r="C9" s="126">
        <v>1680.6428608978842</v>
      </c>
      <c r="D9" s="131">
        <v>1.7478242040273373E-2</v>
      </c>
      <c r="E9" s="101">
        <v>482.00037716681913</v>
      </c>
      <c r="F9" s="101">
        <v>192.93238929570157</v>
      </c>
      <c r="G9" s="162"/>
    </row>
    <row r="10" spans="2:8" ht="42.75" x14ac:dyDescent="0.2">
      <c r="B10" s="100" t="s">
        <v>63</v>
      </c>
      <c r="C10" s="126">
        <v>1469.0713548467411</v>
      </c>
      <c r="D10" s="131">
        <v>1.5277954235158467E-2</v>
      </c>
      <c r="E10" s="101">
        <v>967.00499076451001</v>
      </c>
      <c r="F10" s="101">
        <v>586.71116787947517</v>
      </c>
      <c r="G10" s="162"/>
    </row>
    <row r="11" spans="2:8" ht="14.25" x14ac:dyDescent="0.2">
      <c r="B11" s="100" t="s">
        <v>64</v>
      </c>
      <c r="C11" s="126">
        <v>6644.0295958034367</v>
      </c>
      <c r="D11" s="131">
        <v>6.9096153680236264E-2</v>
      </c>
      <c r="E11" s="101">
        <v>88.599329463936442</v>
      </c>
      <c r="F11" s="101">
        <v>82.2406796749069</v>
      </c>
      <c r="G11" s="162"/>
    </row>
    <row r="12" spans="2:8" ht="28.5" x14ac:dyDescent="0.2">
      <c r="B12" s="100" t="s">
        <v>65</v>
      </c>
      <c r="C12" s="126">
        <v>584.63914822936306</v>
      </c>
      <c r="D12" s="131">
        <v>6.080092788727791E-3</v>
      </c>
      <c r="E12" s="101">
        <v>122.85108883664745</v>
      </c>
      <c r="F12" s="101">
        <v>112.29474525902727</v>
      </c>
      <c r="G12" s="162"/>
    </row>
    <row r="13" spans="2:8" ht="26.45" customHeight="1" x14ac:dyDescent="0.2">
      <c r="B13" s="100" t="s">
        <v>66</v>
      </c>
      <c r="C13" s="126">
        <v>76140.416994483865</v>
      </c>
      <c r="D13" s="131">
        <v>0.79184023461471897</v>
      </c>
      <c r="E13" s="101">
        <v>23.000788022064619</v>
      </c>
      <c r="F13" s="101">
        <v>21.000788022064619</v>
      </c>
      <c r="G13" s="162"/>
    </row>
    <row r="14" spans="2:8" ht="14.25" x14ac:dyDescent="0.2">
      <c r="B14" s="310" t="s">
        <v>289</v>
      </c>
      <c r="C14" s="310"/>
      <c r="D14" s="310"/>
      <c r="E14" s="310"/>
      <c r="F14" s="310"/>
    </row>
    <row r="15" spans="2:8" ht="14.25" x14ac:dyDescent="0.2">
      <c r="B15" s="25"/>
      <c r="C15" s="25"/>
      <c r="D15" s="25"/>
      <c r="E15" s="25"/>
      <c r="F15" s="25"/>
    </row>
  </sheetData>
  <mergeCells count="6">
    <mergeCell ref="B3:D3"/>
    <mergeCell ref="B14:F14"/>
    <mergeCell ref="B5:B6"/>
    <mergeCell ref="C5:D5"/>
    <mergeCell ref="E5:E6"/>
    <mergeCell ref="F5:F6"/>
  </mergeCells>
  <hyperlinks>
    <hyperlink ref="H6" location="CONTENIDO!B31" display="CONTENIDO"/>
  </hyperlink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1"/>
  <sheetViews>
    <sheetView showGridLines="0" zoomScale="115" zoomScaleNormal="115" workbookViewId="0">
      <selection activeCell="B2" sqref="B2"/>
    </sheetView>
  </sheetViews>
  <sheetFormatPr baseColWidth="10" defaultRowHeight="11.25" x14ac:dyDescent="0.2"/>
  <cols>
    <col min="2" max="2" width="83.83203125" customWidth="1"/>
    <col min="3" max="3" width="16.83203125" customWidth="1"/>
    <col min="4" max="4" width="12.83203125" customWidth="1"/>
    <col min="5" max="6" width="16.83203125" customWidth="1"/>
    <col min="7" max="7" width="13.5" bestFit="1" customWidth="1"/>
    <col min="8" max="8" width="15.33203125" customWidth="1"/>
  </cols>
  <sheetData>
    <row r="1" spans="2:10" ht="97.9" customHeight="1" x14ac:dyDescent="0.2"/>
    <row r="2" spans="2:10" ht="16.149999999999999" customHeight="1" x14ac:dyDescent="0.3">
      <c r="B2" s="129" t="s">
        <v>241</v>
      </c>
      <c r="C2" s="112"/>
      <c r="D2" s="112"/>
      <c r="E2" s="113"/>
      <c r="F2" s="113"/>
    </row>
    <row r="3" spans="2:10" ht="17.25" x14ac:dyDescent="0.3">
      <c r="B3" s="113" t="s">
        <v>213</v>
      </c>
      <c r="C3" s="113"/>
      <c r="D3" s="113"/>
      <c r="E3" s="113"/>
      <c r="F3" s="113"/>
      <c r="G3" s="113"/>
      <c r="H3" s="113"/>
      <c r="I3" s="113"/>
      <c r="J3" s="113"/>
    </row>
    <row r="5" spans="2:10" ht="33.950000000000003" customHeight="1" x14ac:dyDescent="0.2">
      <c r="B5" s="329" t="s">
        <v>214</v>
      </c>
      <c r="C5" s="329" t="s">
        <v>179</v>
      </c>
      <c r="D5" s="329"/>
      <c r="E5" s="329" t="s">
        <v>215</v>
      </c>
      <c r="F5" s="329" t="s">
        <v>216</v>
      </c>
      <c r="H5" s="1" t="s">
        <v>182</v>
      </c>
    </row>
    <row r="6" spans="2:10" ht="33.950000000000003" customHeight="1" x14ac:dyDescent="0.2">
      <c r="B6" s="329"/>
      <c r="C6" s="97" t="s">
        <v>31</v>
      </c>
      <c r="D6" s="97" t="s">
        <v>32</v>
      </c>
      <c r="E6" s="329"/>
      <c r="F6" s="329"/>
    </row>
    <row r="7" spans="2:10" ht="15.75" customHeight="1" x14ac:dyDescent="0.3">
      <c r="B7" s="98" t="s">
        <v>33</v>
      </c>
      <c r="C7" s="83">
        <v>2575434.9066531514</v>
      </c>
      <c r="D7" s="84">
        <v>1</v>
      </c>
      <c r="E7" s="99">
        <v>14663.1600114384</v>
      </c>
      <c r="F7" s="99">
        <v>5289.0190380835702</v>
      </c>
      <c r="H7" s="180"/>
      <c r="I7" s="113"/>
    </row>
    <row r="8" spans="2:10" ht="26.45" customHeight="1" x14ac:dyDescent="0.2">
      <c r="B8" s="100" t="s">
        <v>218</v>
      </c>
      <c r="C8" s="126">
        <v>1793017.8968893599</v>
      </c>
      <c r="D8" s="131">
        <v>0.69620004460506291</v>
      </c>
      <c r="E8" s="56">
        <v>402.08906714358102</v>
      </c>
      <c r="F8" s="56">
        <v>378.632075910129</v>
      </c>
    </row>
    <row r="9" spans="2:10" ht="14.25" x14ac:dyDescent="0.2">
      <c r="B9" s="100" t="s">
        <v>278</v>
      </c>
      <c r="C9" s="126">
        <v>217080</v>
      </c>
      <c r="D9" s="131">
        <v>8.4288676618933245E-2</v>
      </c>
      <c r="E9" s="56">
        <v>1</v>
      </c>
      <c r="F9" s="56">
        <v>1</v>
      </c>
    </row>
    <row r="10" spans="2:10" ht="28.5" x14ac:dyDescent="0.2">
      <c r="B10" s="100" t="s">
        <v>226</v>
      </c>
      <c r="C10" s="126">
        <v>164698.60260417001</v>
      </c>
      <c r="D10" s="131">
        <v>6.3949821515077776E-2</v>
      </c>
      <c r="E10" s="56">
        <v>599.27363088352899</v>
      </c>
      <c r="F10" s="56">
        <v>575.16763284530896</v>
      </c>
    </row>
    <row r="11" spans="2:10" ht="42.75" x14ac:dyDescent="0.2">
      <c r="B11" s="100" t="s">
        <v>224</v>
      </c>
      <c r="C11" s="126">
        <v>76807.96572339999</v>
      </c>
      <c r="D11" s="131">
        <v>2.9823299173658425E-2</v>
      </c>
      <c r="E11" s="56">
        <v>12</v>
      </c>
      <c r="F11" s="56">
        <v>12</v>
      </c>
    </row>
    <row r="12" spans="2:10" ht="28.5" x14ac:dyDescent="0.2">
      <c r="B12" s="100" t="s">
        <v>230</v>
      </c>
      <c r="C12" s="85">
        <v>70927.759862617109</v>
      </c>
      <c r="D12" s="131">
        <v>2.7540109703176188E-2</v>
      </c>
      <c r="E12" s="101">
        <v>197.783617688058</v>
      </c>
      <c r="F12" s="101">
        <v>162.45965767190299</v>
      </c>
    </row>
    <row r="13" spans="2:10" ht="39.6" customHeight="1" x14ac:dyDescent="0.2">
      <c r="B13" s="100" t="s">
        <v>279</v>
      </c>
      <c r="C13" s="85">
        <v>68931.007173127393</v>
      </c>
      <c r="D13" s="131">
        <v>2.6764802711595276E-2</v>
      </c>
      <c r="E13" s="101">
        <v>799.26911740824403</v>
      </c>
      <c r="F13" s="101">
        <v>769.16311937002502</v>
      </c>
    </row>
    <row r="14" spans="2:10" ht="14.25" x14ac:dyDescent="0.2">
      <c r="B14" s="100" t="s">
        <v>220</v>
      </c>
      <c r="C14" s="85">
        <v>45950.906583926</v>
      </c>
      <c r="D14" s="131">
        <v>1.7841998827157497E-2</v>
      </c>
      <c r="E14" s="101">
        <v>12918.5360300307</v>
      </c>
      <c r="F14" s="101">
        <v>3009.3563821596399</v>
      </c>
    </row>
    <row r="15" spans="2:10" ht="39.6" customHeight="1" x14ac:dyDescent="0.2">
      <c r="B15" s="100" t="s">
        <v>280</v>
      </c>
      <c r="C15" s="85">
        <v>42377.0046790747</v>
      </c>
      <c r="D15" s="131">
        <v>1.6454310132087473E-2</v>
      </c>
      <c r="E15" s="101">
        <v>35.0352035935475</v>
      </c>
      <c r="F15" s="101">
        <v>34.0352035935475</v>
      </c>
    </row>
    <row r="16" spans="2:10" ht="28.5" x14ac:dyDescent="0.2">
      <c r="B16" s="100" t="s">
        <v>281</v>
      </c>
      <c r="C16" s="85">
        <v>19010.2041768091</v>
      </c>
      <c r="D16" s="131">
        <v>7.3813568837246928E-3</v>
      </c>
      <c r="E16" s="101">
        <v>42.0352035935475</v>
      </c>
      <c r="F16" s="101">
        <v>40.0352035935475</v>
      </c>
    </row>
    <row r="17" spans="2:7" ht="26.45" customHeight="1" x14ac:dyDescent="0.2">
      <c r="B17" s="100" t="s">
        <v>225</v>
      </c>
      <c r="C17" s="85">
        <v>15001.4818234214</v>
      </c>
      <c r="D17" s="131">
        <v>5.8248343938601963E-3</v>
      </c>
      <c r="E17" s="101">
        <v>1554.2778499676399</v>
      </c>
      <c r="F17" s="101">
        <v>1217.35756392286</v>
      </c>
    </row>
    <row r="18" spans="2:7" ht="14.25" x14ac:dyDescent="0.2">
      <c r="B18" s="100" t="s">
        <v>221</v>
      </c>
      <c r="C18" s="85">
        <v>10783.5630169252</v>
      </c>
      <c r="D18" s="131">
        <v>4.1870842819858867E-3</v>
      </c>
      <c r="E18" s="101">
        <v>385.02921558078998</v>
      </c>
      <c r="F18" s="101">
        <v>365.78834711004203</v>
      </c>
    </row>
    <row r="19" spans="2:7" ht="14.25" x14ac:dyDescent="0.2">
      <c r="B19" s="100" t="s">
        <v>228</v>
      </c>
      <c r="C19" s="85">
        <v>10752.435089623399</v>
      </c>
      <c r="D19" s="131">
        <v>4.1749978078834404E-3</v>
      </c>
      <c r="E19" s="101">
        <v>800.99406389913202</v>
      </c>
      <c r="F19" s="101">
        <v>762.47713132236595</v>
      </c>
    </row>
    <row r="20" spans="2:7" ht="28.5" x14ac:dyDescent="0.2">
      <c r="B20" s="100" t="s">
        <v>282</v>
      </c>
      <c r="C20" s="85">
        <v>6779.9630894040993</v>
      </c>
      <c r="D20" s="131">
        <v>2.6325507477938351E-3</v>
      </c>
      <c r="E20" s="101">
        <v>32.179947689625102</v>
      </c>
      <c r="F20" s="101">
        <v>31.179947689625099</v>
      </c>
    </row>
    <row r="21" spans="2:7" ht="14.25" x14ac:dyDescent="0.2">
      <c r="B21" s="100" t="s">
        <v>227</v>
      </c>
      <c r="C21" s="85">
        <v>5173.68518863197</v>
      </c>
      <c r="D21" s="131">
        <v>2.008858843710912E-3</v>
      </c>
      <c r="E21" s="101">
        <v>672.27798935100395</v>
      </c>
      <c r="F21" s="101">
        <v>535.65135489154295</v>
      </c>
    </row>
    <row r="22" spans="2:7" ht="14.25" x14ac:dyDescent="0.2">
      <c r="B22" s="100" t="s">
        <v>283</v>
      </c>
      <c r="C22" s="85">
        <v>4094.5769475990001</v>
      </c>
      <c r="D22" s="131">
        <v>1.5898584495463003E-3</v>
      </c>
      <c r="E22" s="101">
        <v>10003.5353466665</v>
      </c>
      <c r="F22" s="101">
        <v>2293.60644392737</v>
      </c>
    </row>
    <row r="23" spans="2:7" ht="14.25" x14ac:dyDescent="0.2">
      <c r="B23" s="100" t="s">
        <v>217</v>
      </c>
      <c r="C23" s="85">
        <v>3339.9959469400001</v>
      </c>
      <c r="D23" s="131">
        <v>1.2968667693024386E-3</v>
      </c>
      <c r="E23" s="101">
        <v>1</v>
      </c>
      <c r="F23" s="101">
        <v>1</v>
      </c>
    </row>
    <row r="24" spans="2:7" ht="28.5" x14ac:dyDescent="0.2">
      <c r="B24" s="100" t="s">
        <v>231</v>
      </c>
      <c r="C24" s="85">
        <v>2317.9375280301301</v>
      </c>
      <c r="D24" s="131">
        <v>9.000179045652347E-4</v>
      </c>
      <c r="E24" s="101">
        <v>459.283760152399</v>
      </c>
      <c r="F24" s="101">
        <v>370.987740824779</v>
      </c>
    </row>
    <row r="25" spans="2:7" ht="14.25" x14ac:dyDescent="0.2">
      <c r="B25" s="100" t="s">
        <v>222</v>
      </c>
      <c r="C25" s="85">
        <v>1995.82710171591</v>
      </c>
      <c r="D25" s="131">
        <v>7.7494760071786955E-4</v>
      </c>
      <c r="E25" s="101">
        <v>182.32496126762601</v>
      </c>
      <c r="F25" s="101">
        <v>173.084092796878</v>
      </c>
    </row>
    <row r="26" spans="2:7" ht="14.25" x14ac:dyDescent="0.2">
      <c r="B26" s="100" t="s">
        <v>229</v>
      </c>
      <c r="C26" s="85">
        <v>1777.0679327176399</v>
      </c>
      <c r="D26" s="131">
        <v>6.9000692975268734E-4</v>
      </c>
      <c r="E26" s="101">
        <v>9065.7914902125995</v>
      </c>
      <c r="F26" s="101">
        <v>1887.7403066081199</v>
      </c>
    </row>
    <row r="27" spans="2:7" ht="13.15" customHeight="1" x14ac:dyDescent="0.2">
      <c r="B27" s="100" t="s">
        <v>284</v>
      </c>
      <c r="C27" s="85">
        <v>1633.7584342111199</v>
      </c>
      <c r="D27" s="131">
        <v>6.3436215374366967E-4</v>
      </c>
      <c r="E27" s="101">
        <v>913.88046784811297</v>
      </c>
      <c r="F27" s="101">
        <v>558.70128291203298</v>
      </c>
    </row>
    <row r="28" spans="2:7" ht="26.45" customHeight="1" x14ac:dyDescent="0.2">
      <c r="B28" s="100" t="s">
        <v>219</v>
      </c>
      <c r="C28" s="85">
        <v>1397.2752762</v>
      </c>
      <c r="D28" s="131">
        <v>5.425395425799356E-4</v>
      </c>
      <c r="E28" s="101">
        <v>4</v>
      </c>
      <c r="F28" s="101">
        <v>4</v>
      </c>
    </row>
    <row r="29" spans="2:7" ht="14.25" x14ac:dyDescent="0.2">
      <c r="B29" s="100" t="s">
        <v>223</v>
      </c>
      <c r="C29" s="85">
        <v>1279.8672914111401</v>
      </c>
      <c r="D29" s="131">
        <v>4.9695190824075727E-4</v>
      </c>
      <c r="E29" s="101">
        <v>134.622025206187</v>
      </c>
      <c r="F29" s="101">
        <v>130.80217765414901</v>
      </c>
    </row>
    <row r="30" spans="2:7" ht="14.25" x14ac:dyDescent="0.2">
      <c r="B30" s="100" t="s">
        <v>277</v>
      </c>
      <c r="C30" s="85">
        <v>10306.124293836421</v>
      </c>
      <c r="D30" s="131">
        <v>4.0017024958435132E-3</v>
      </c>
      <c r="E30" s="101">
        <v>10733.9844946302</v>
      </c>
      <c r="F30" s="101">
        <v>3288.9528725118298</v>
      </c>
      <c r="G30" s="7"/>
    </row>
    <row r="31" spans="2:7" ht="14.25" x14ac:dyDescent="0.2">
      <c r="B31" s="352" t="s">
        <v>288</v>
      </c>
      <c r="C31" s="352"/>
      <c r="D31" s="352"/>
      <c r="E31" s="352"/>
      <c r="F31" s="352"/>
    </row>
  </sheetData>
  <mergeCells count="5">
    <mergeCell ref="B5:B6"/>
    <mergeCell ref="C5:D5"/>
    <mergeCell ref="E5:E6"/>
    <mergeCell ref="F5:F6"/>
    <mergeCell ref="B31:F31"/>
  </mergeCells>
  <hyperlinks>
    <hyperlink ref="H5" location="CONTENIDO!B35" display="CONTENIDO"/>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8"/>
  <sheetViews>
    <sheetView showGridLines="0" zoomScale="115" zoomScaleNormal="115" workbookViewId="0">
      <selection activeCell="B2" sqref="B2:C2"/>
    </sheetView>
  </sheetViews>
  <sheetFormatPr baseColWidth="10" defaultRowHeight="11.25" x14ac:dyDescent="0.2"/>
  <cols>
    <col min="2" max="2" width="13.5" customWidth="1"/>
    <col min="3" max="3" width="39.33203125" customWidth="1"/>
    <col min="4" max="4" width="17.6640625" customWidth="1"/>
    <col min="5" max="5" width="14.6640625" customWidth="1"/>
    <col min="6" max="6" width="17.6640625" customWidth="1"/>
    <col min="7" max="7" width="14.6640625" customWidth="1"/>
    <col min="8" max="8" width="17.6640625" customWidth="1"/>
    <col min="9" max="9" width="14.6640625" customWidth="1"/>
    <col min="10" max="10" width="24.33203125" customWidth="1"/>
  </cols>
  <sheetData>
    <row r="1" spans="2:15" ht="97.9" customHeight="1" x14ac:dyDescent="0.2"/>
    <row r="2" spans="2:15" ht="18" customHeight="1" x14ac:dyDescent="0.2">
      <c r="B2" s="357" t="s">
        <v>67</v>
      </c>
      <c r="C2" s="357"/>
      <c r="D2" s="13"/>
      <c r="E2" s="13"/>
      <c r="F2" s="13"/>
      <c r="G2" s="13"/>
      <c r="H2" s="13"/>
      <c r="I2" s="13"/>
    </row>
    <row r="3" spans="2:15" ht="17.25" x14ac:dyDescent="0.3">
      <c r="B3" s="12" t="s">
        <v>330</v>
      </c>
      <c r="C3" s="12"/>
      <c r="D3" s="12"/>
      <c r="E3" s="12"/>
      <c r="F3" s="12"/>
      <c r="G3" s="12"/>
      <c r="H3" s="12"/>
      <c r="I3" s="12"/>
      <c r="J3" s="9"/>
      <c r="K3" s="9"/>
      <c r="L3" s="9"/>
      <c r="M3" s="9"/>
      <c r="N3" s="9"/>
    </row>
    <row r="4" spans="2:15" ht="11.25" customHeight="1" x14ac:dyDescent="0.3">
      <c r="B4" s="26"/>
      <c r="C4" s="26"/>
      <c r="D4" s="26"/>
      <c r="E4" s="26"/>
      <c r="F4" s="26"/>
      <c r="G4" s="26"/>
      <c r="H4" s="26"/>
      <c r="I4" s="26"/>
      <c r="J4" s="26"/>
      <c r="K4" s="26"/>
      <c r="L4" s="26"/>
      <c r="M4" s="26"/>
      <c r="N4" s="26"/>
    </row>
    <row r="5" spans="2:15" ht="17.25" customHeight="1" x14ac:dyDescent="0.3">
      <c r="B5" s="329" t="s">
        <v>180</v>
      </c>
      <c r="C5" s="329"/>
      <c r="D5" s="358" t="s">
        <v>80</v>
      </c>
      <c r="E5" s="358"/>
      <c r="F5" s="358"/>
      <c r="G5" s="358"/>
      <c r="H5" s="358"/>
      <c r="I5" s="358"/>
      <c r="K5" s="1" t="s">
        <v>182</v>
      </c>
      <c r="L5" s="26"/>
      <c r="M5" s="26"/>
      <c r="N5" s="26"/>
    </row>
    <row r="6" spans="2:15" ht="27" customHeight="1" x14ac:dyDescent="0.3">
      <c r="B6" s="329"/>
      <c r="C6" s="329"/>
      <c r="D6" s="358" t="s">
        <v>68</v>
      </c>
      <c r="E6" s="358"/>
      <c r="F6" s="358" t="s">
        <v>57</v>
      </c>
      <c r="G6" s="358"/>
      <c r="H6" s="358" t="s">
        <v>45</v>
      </c>
      <c r="I6" s="358"/>
      <c r="K6" s="26"/>
      <c r="L6" s="26"/>
      <c r="M6" s="26"/>
      <c r="N6" s="26"/>
    </row>
    <row r="7" spans="2:15" ht="17.25" x14ac:dyDescent="0.3">
      <c r="B7" s="329"/>
      <c r="C7" s="329"/>
      <c r="D7" s="138" t="s">
        <v>77</v>
      </c>
      <c r="E7" s="151" t="s">
        <v>41</v>
      </c>
      <c r="F7" s="138" t="s">
        <v>77</v>
      </c>
      <c r="G7" s="138" t="s">
        <v>41</v>
      </c>
      <c r="H7" s="138" t="s">
        <v>77</v>
      </c>
      <c r="I7" s="138" t="s">
        <v>41</v>
      </c>
      <c r="K7" s="26"/>
      <c r="L7" s="26"/>
      <c r="M7" s="26"/>
      <c r="N7" s="26"/>
    </row>
    <row r="8" spans="2:15" ht="13.5" x14ac:dyDescent="0.2">
      <c r="B8" s="353" t="s">
        <v>33</v>
      </c>
      <c r="C8" s="353"/>
      <c r="D8" s="241">
        <v>269.06034741352829</v>
      </c>
      <c r="E8" s="87">
        <v>1.6983158596213389E-2</v>
      </c>
      <c r="F8" s="241">
        <v>15573.713886203926</v>
      </c>
      <c r="G8" s="87">
        <v>0.98301684140378653</v>
      </c>
      <c r="H8" s="241">
        <v>15842.774233617456</v>
      </c>
      <c r="I8" s="87">
        <v>1</v>
      </c>
      <c r="J8" s="38"/>
      <c r="O8" s="143"/>
    </row>
    <row r="9" spans="2:15" ht="14.25" customHeight="1" x14ac:dyDescent="0.2">
      <c r="B9" s="354" t="s">
        <v>35</v>
      </c>
      <c r="C9" s="238" t="s">
        <v>110</v>
      </c>
      <c r="D9" s="242">
        <v>35.509733231981812</v>
      </c>
      <c r="E9" s="89">
        <v>0.18559973872643176</v>
      </c>
      <c r="F9" s="242">
        <v>155.81452980656718</v>
      </c>
      <c r="G9" s="89">
        <v>0.81440026127356768</v>
      </c>
      <c r="H9" s="242">
        <v>191.32426303854908</v>
      </c>
      <c r="I9" s="89">
        <v>1</v>
      </c>
      <c r="J9" s="38"/>
      <c r="O9" s="143"/>
    </row>
    <row r="10" spans="2:15" ht="14.25" x14ac:dyDescent="0.2">
      <c r="B10" s="354"/>
      <c r="C10" s="238" t="s">
        <v>101</v>
      </c>
      <c r="D10" s="242">
        <v>125.76961656974051</v>
      </c>
      <c r="E10" s="89">
        <v>6.1262679086450757E-2</v>
      </c>
      <c r="F10" s="242">
        <v>1927.1869051693895</v>
      </c>
      <c r="G10" s="89">
        <v>0.93873732091354922</v>
      </c>
      <c r="H10" s="242">
        <v>2052.95652173913</v>
      </c>
      <c r="I10" s="89">
        <v>1</v>
      </c>
      <c r="J10" s="38"/>
      <c r="O10" s="143"/>
    </row>
    <row r="11" spans="2:15" ht="28.5" x14ac:dyDescent="0.2">
      <c r="B11" s="354"/>
      <c r="C11" s="238" t="s">
        <v>72</v>
      </c>
      <c r="D11" s="242">
        <v>6.1818181818181799</v>
      </c>
      <c r="E11" s="89">
        <v>9.9779897285399849E-2</v>
      </c>
      <c r="F11" s="242">
        <v>55.772727272727259</v>
      </c>
      <c r="G11" s="89">
        <v>0.90022010271460018</v>
      </c>
      <c r="H11" s="242">
        <v>61.954545454545439</v>
      </c>
      <c r="I11" s="89">
        <v>1</v>
      </c>
      <c r="J11" s="38"/>
      <c r="O11" s="143"/>
    </row>
    <row r="12" spans="2:15" ht="26.45" customHeight="1" x14ac:dyDescent="0.2">
      <c r="B12" s="354"/>
      <c r="C12" s="238" t="s">
        <v>43</v>
      </c>
      <c r="D12" s="242">
        <v>31.334909377462576</v>
      </c>
      <c r="E12" s="89">
        <v>0.29284962035011741</v>
      </c>
      <c r="F12" s="242">
        <v>75.665090622537463</v>
      </c>
      <c r="G12" s="89">
        <v>0.70715037964988259</v>
      </c>
      <c r="H12" s="242">
        <v>107.00000000000004</v>
      </c>
      <c r="I12" s="89">
        <v>1</v>
      </c>
      <c r="J12" s="38"/>
      <c r="O12" s="143"/>
    </row>
    <row r="13" spans="2:15" ht="14.25" x14ac:dyDescent="0.2">
      <c r="B13" s="354"/>
      <c r="C13" s="102" t="s">
        <v>102</v>
      </c>
      <c r="D13" s="242">
        <v>4</v>
      </c>
      <c r="E13" s="89">
        <v>5.3285746079399744E-3</v>
      </c>
      <c r="F13" s="242">
        <v>746.66979338896772</v>
      </c>
      <c r="G13" s="89">
        <v>0.99467142539205999</v>
      </c>
      <c r="H13" s="242">
        <v>750.66979338896772</v>
      </c>
      <c r="I13" s="89">
        <v>1</v>
      </c>
      <c r="J13" s="38"/>
      <c r="O13" s="143"/>
    </row>
    <row r="14" spans="2:15" ht="14.25" x14ac:dyDescent="0.2">
      <c r="B14" s="354"/>
      <c r="C14" s="102" t="s">
        <v>103</v>
      </c>
      <c r="D14" s="242">
        <v>20</v>
      </c>
      <c r="E14" s="89">
        <v>2.4428713297185937E-3</v>
      </c>
      <c r="F14" s="242">
        <v>8167.0869565217336</v>
      </c>
      <c r="G14" s="89">
        <v>0.99755712867028157</v>
      </c>
      <c r="H14" s="242">
        <v>8187.0869565217336</v>
      </c>
      <c r="I14" s="89">
        <v>1</v>
      </c>
      <c r="J14" s="38"/>
      <c r="O14" s="143"/>
    </row>
    <row r="15" spans="2:15" ht="14.25" x14ac:dyDescent="0.2">
      <c r="B15" s="354"/>
      <c r="C15" s="102" t="s">
        <v>34</v>
      </c>
      <c r="D15" s="242">
        <v>6</v>
      </c>
      <c r="E15" s="89">
        <v>5.6338028169014061E-3</v>
      </c>
      <c r="F15" s="242">
        <v>1059.0000000000005</v>
      </c>
      <c r="G15" s="89">
        <v>0.9943661971830986</v>
      </c>
      <c r="H15" s="242">
        <v>1065.0000000000005</v>
      </c>
      <c r="I15" s="89">
        <v>1</v>
      </c>
      <c r="J15" s="38"/>
      <c r="O15" s="143"/>
    </row>
    <row r="16" spans="2:15" ht="28.5" x14ac:dyDescent="0.2">
      <c r="B16" s="354"/>
      <c r="C16" s="102" t="s">
        <v>111</v>
      </c>
      <c r="D16" s="242">
        <v>6.8198475520375297</v>
      </c>
      <c r="E16" s="89">
        <v>1.7182785467466682E-2</v>
      </c>
      <c r="F16" s="242">
        <v>390.08015244796263</v>
      </c>
      <c r="G16" s="89">
        <v>0.98281721453253323</v>
      </c>
      <c r="H16" s="242">
        <v>396.9000000000002</v>
      </c>
      <c r="I16" s="89">
        <v>1</v>
      </c>
      <c r="J16" s="38"/>
      <c r="O16" s="143"/>
    </row>
    <row r="17" spans="2:15" ht="14.25" x14ac:dyDescent="0.2">
      <c r="B17" s="354"/>
      <c r="C17" s="102" t="s">
        <v>42</v>
      </c>
      <c r="D17" s="242">
        <v>3</v>
      </c>
      <c r="E17" s="89">
        <v>9.4154570419772501E-3</v>
      </c>
      <c r="F17" s="242">
        <v>315.62499999999989</v>
      </c>
      <c r="G17" s="89">
        <v>0.99058454295802278</v>
      </c>
      <c r="H17" s="242">
        <v>318.62499999999989</v>
      </c>
      <c r="I17" s="89">
        <v>1</v>
      </c>
      <c r="J17" s="38"/>
      <c r="O17" s="143"/>
    </row>
    <row r="18" spans="2:15" ht="13.15" customHeight="1" x14ac:dyDescent="0.2">
      <c r="B18" s="354"/>
      <c r="C18" s="102" t="s">
        <v>106</v>
      </c>
      <c r="D18" s="242">
        <v>1</v>
      </c>
      <c r="E18" s="89">
        <v>1.7241379310344838E-2</v>
      </c>
      <c r="F18" s="242">
        <v>56.999999999999972</v>
      </c>
      <c r="G18" s="89">
        <v>0.98275862068965514</v>
      </c>
      <c r="H18" s="242">
        <v>57.999999999999972</v>
      </c>
      <c r="I18" s="89">
        <v>1</v>
      </c>
      <c r="J18" s="38"/>
      <c r="O18" s="143"/>
    </row>
    <row r="19" spans="2:15" ht="14.25" x14ac:dyDescent="0.2">
      <c r="B19" s="354"/>
      <c r="C19" s="102" t="s">
        <v>70</v>
      </c>
      <c r="D19" s="242">
        <v>4.5144289230951706</v>
      </c>
      <c r="E19" s="89">
        <v>1.551118393056301E-2</v>
      </c>
      <c r="F19" s="242">
        <v>286.52904933777478</v>
      </c>
      <c r="G19" s="89">
        <v>0.98448881606943706</v>
      </c>
      <c r="H19" s="242">
        <v>291.04347826086996</v>
      </c>
      <c r="I19" s="89">
        <v>1</v>
      </c>
      <c r="J19" s="38"/>
      <c r="O19" s="143"/>
    </row>
    <row r="20" spans="2:15" ht="28.5" x14ac:dyDescent="0.2">
      <c r="B20" s="354"/>
      <c r="C20" s="102" t="s">
        <v>107</v>
      </c>
      <c r="D20" s="242">
        <v>5</v>
      </c>
      <c r="E20" s="89">
        <v>5.9825126553152298E-3</v>
      </c>
      <c r="F20" s="242">
        <v>830.76923076923117</v>
      </c>
      <c r="G20" s="89">
        <v>0.99401748734468465</v>
      </c>
      <c r="H20" s="242">
        <v>835.76923076923117</v>
      </c>
      <c r="I20" s="89">
        <v>1</v>
      </c>
      <c r="J20" s="38"/>
      <c r="O20" s="143"/>
    </row>
    <row r="21" spans="2:15" ht="28.5" x14ac:dyDescent="0.2">
      <c r="B21" s="354"/>
      <c r="C21" s="102" t="s">
        <v>58</v>
      </c>
      <c r="D21" s="242">
        <v>2</v>
      </c>
      <c r="E21" s="89">
        <v>3.5149384885764549E-3</v>
      </c>
      <c r="F21" s="242">
        <v>566.9999999999992</v>
      </c>
      <c r="G21" s="89">
        <v>0.99648506151142358</v>
      </c>
      <c r="H21" s="242">
        <v>568.9999999999992</v>
      </c>
      <c r="I21" s="89">
        <v>1</v>
      </c>
      <c r="J21" s="38"/>
      <c r="O21" s="143"/>
    </row>
    <row r="22" spans="2:15" ht="14.25" x14ac:dyDescent="0.2">
      <c r="B22" s="354"/>
      <c r="C22" s="102" t="s">
        <v>37</v>
      </c>
      <c r="D22" s="242">
        <v>4</v>
      </c>
      <c r="E22" s="89">
        <v>1.1267605633802812E-2</v>
      </c>
      <c r="F22" s="242">
        <v>351.00000000000006</v>
      </c>
      <c r="G22" s="89">
        <v>0.98873239436619698</v>
      </c>
      <c r="H22" s="242">
        <v>355.00000000000011</v>
      </c>
      <c r="I22" s="89">
        <v>1</v>
      </c>
      <c r="J22" s="38"/>
      <c r="O22" s="143"/>
    </row>
    <row r="23" spans="2:15" ht="13.15" customHeight="1" x14ac:dyDescent="0.2">
      <c r="B23" s="354"/>
      <c r="C23" s="102" t="s">
        <v>112</v>
      </c>
      <c r="D23" s="242">
        <v>13.9299935773924</v>
      </c>
      <c r="E23" s="89">
        <v>3.1202076206204996E-2</v>
      </c>
      <c r="F23" s="242">
        <v>432.51445086705178</v>
      </c>
      <c r="G23" s="89">
        <v>0.96879792379379515</v>
      </c>
      <c r="H23" s="242">
        <v>446.44444444444417</v>
      </c>
      <c r="I23" s="89">
        <v>1</v>
      </c>
      <c r="J23" s="38"/>
      <c r="O23" s="143"/>
    </row>
    <row r="24" spans="2:15" ht="14.25" x14ac:dyDescent="0.2">
      <c r="B24" s="354"/>
      <c r="C24" s="102" t="s">
        <v>71</v>
      </c>
      <c r="D24" s="242">
        <v>0</v>
      </c>
      <c r="E24" s="89">
        <v>0</v>
      </c>
      <c r="F24" s="242">
        <v>82.000000000000043</v>
      </c>
      <c r="G24" s="89">
        <v>1</v>
      </c>
      <c r="H24" s="242">
        <v>82.000000000000043</v>
      </c>
      <c r="I24" s="89">
        <v>1</v>
      </c>
      <c r="J24" s="38"/>
      <c r="O24" s="143"/>
    </row>
    <row r="25" spans="2:15" ht="15" thickBot="1" x14ac:dyDescent="0.25">
      <c r="B25" s="355"/>
      <c r="C25" s="239" t="s">
        <v>109</v>
      </c>
      <c r="D25" s="243">
        <v>0</v>
      </c>
      <c r="E25" s="236">
        <v>0</v>
      </c>
      <c r="F25" s="243">
        <v>73.999999999999957</v>
      </c>
      <c r="G25" s="236">
        <v>1</v>
      </c>
      <c r="H25" s="243">
        <v>73.999999999999957</v>
      </c>
      <c r="I25" s="236">
        <v>1</v>
      </c>
      <c r="J25" s="38"/>
      <c r="O25" s="143"/>
    </row>
    <row r="26" spans="2:15" ht="14.25" x14ac:dyDescent="0.2">
      <c r="B26" s="356" t="s">
        <v>75</v>
      </c>
      <c r="C26" s="205" t="s">
        <v>74</v>
      </c>
      <c r="D26" s="244">
        <v>128.65294000612079</v>
      </c>
      <c r="E26" s="240">
        <v>1.0438751080284076E-2</v>
      </c>
      <c r="F26" s="244">
        <v>12195.899970265946</v>
      </c>
      <c r="G26" s="240">
        <v>0.98956124891971597</v>
      </c>
      <c r="H26" s="244">
        <v>12324.552910272067</v>
      </c>
      <c r="I26" s="240">
        <v>1</v>
      </c>
      <c r="J26" s="38"/>
      <c r="O26" s="143"/>
    </row>
    <row r="27" spans="2:15" ht="15" thickBot="1" x14ac:dyDescent="0.25">
      <c r="B27" s="355"/>
      <c r="C27" s="193" t="s">
        <v>73</v>
      </c>
      <c r="D27" s="243">
        <v>140.40740740740739</v>
      </c>
      <c r="E27" s="236">
        <v>3.9908634080444191E-2</v>
      </c>
      <c r="F27" s="243">
        <v>3377.8139159379843</v>
      </c>
      <c r="G27" s="236">
        <v>0.96009136591955568</v>
      </c>
      <c r="H27" s="243">
        <v>3518.2213233453922</v>
      </c>
      <c r="I27" s="236">
        <v>1</v>
      </c>
      <c r="J27" s="38"/>
      <c r="O27" s="143"/>
    </row>
    <row r="28" spans="2:15" ht="17.25" x14ac:dyDescent="0.3">
      <c r="B28" s="310" t="s">
        <v>288</v>
      </c>
      <c r="C28" s="310"/>
      <c r="D28" s="310"/>
      <c r="E28" s="310"/>
      <c r="F28" s="310"/>
      <c r="G28" s="310"/>
      <c r="H28" s="310"/>
      <c r="I28" s="4"/>
      <c r="J28" s="4"/>
      <c r="K28" s="26"/>
      <c r="L28" s="26"/>
      <c r="M28" s="26"/>
      <c r="N28" s="26"/>
    </row>
  </sheetData>
  <sortState ref="G32:I49">
    <sortCondition descending="1" ref="I32:I49"/>
  </sortState>
  <mergeCells count="10">
    <mergeCell ref="B8:C8"/>
    <mergeCell ref="B9:B25"/>
    <mergeCell ref="B26:B27"/>
    <mergeCell ref="B28:H28"/>
    <mergeCell ref="B2:C2"/>
    <mergeCell ref="B5:C7"/>
    <mergeCell ref="D5:I5"/>
    <mergeCell ref="D6:E6"/>
    <mergeCell ref="F6:G6"/>
    <mergeCell ref="H6:I6"/>
  </mergeCells>
  <hyperlinks>
    <hyperlink ref="K5" location="CONTENIDO!B39" display="CONTENIDO"/>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8"/>
  <sheetViews>
    <sheetView showGridLines="0" zoomScale="115" zoomScaleNormal="115" workbookViewId="0">
      <selection activeCell="B2" sqref="B2:C2"/>
    </sheetView>
  </sheetViews>
  <sheetFormatPr baseColWidth="10" defaultRowHeight="11.25" x14ac:dyDescent="0.2"/>
  <cols>
    <col min="2" max="2" width="12.6640625" customWidth="1"/>
    <col min="3" max="3" width="39.33203125" customWidth="1"/>
    <col min="4" max="4" width="21.6640625" customWidth="1"/>
    <col min="5" max="5" width="20.6640625" customWidth="1"/>
    <col min="6" max="6" width="15.83203125" customWidth="1"/>
    <col min="7" max="7" width="11.5" customWidth="1"/>
    <col min="8" max="8" width="10.33203125" customWidth="1"/>
  </cols>
  <sheetData>
    <row r="1" spans="2:11" ht="98.45" customHeight="1" x14ac:dyDescent="0.2"/>
    <row r="2" spans="2:11" s="40" customFormat="1" ht="18" customHeight="1" x14ac:dyDescent="0.2">
      <c r="B2" s="357" t="s">
        <v>78</v>
      </c>
      <c r="C2" s="357"/>
      <c r="D2" s="104"/>
      <c r="E2" s="104"/>
      <c r="F2" s="104"/>
      <c r="G2" s="104"/>
    </row>
    <row r="3" spans="2:11" ht="17.25" x14ac:dyDescent="0.3">
      <c r="B3" s="311" t="s">
        <v>312</v>
      </c>
      <c r="C3" s="311"/>
      <c r="D3" s="311"/>
      <c r="E3" s="311"/>
      <c r="F3" s="311"/>
      <c r="G3" s="311"/>
      <c r="H3" s="311"/>
    </row>
    <row r="5" spans="2:11" ht="27" x14ac:dyDescent="0.2">
      <c r="B5" s="329" t="s">
        <v>79</v>
      </c>
      <c r="C5" s="329"/>
      <c r="D5" s="105" t="s">
        <v>82</v>
      </c>
      <c r="E5" s="105" t="s">
        <v>84</v>
      </c>
      <c r="F5" s="105" t="s">
        <v>85</v>
      </c>
      <c r="G5" s="105" t="s">
        <v>60</v>
      </c>
    </row>
    <row r="6" spans="2:11" ht="13.5" x14ac:dyDescent="0.2">
      <c r="B6" s="329"/>
      <c r="C6" s="329"/>
      <c r="D6" s="105" t="s">
        <v>83</v>
      </c>
      <c r="E6" s="105" t="s">
        <v>271</v>
      </c>
      <c r="F6" s="105" t="s">
        <v>86</v>
      </c>
      <c r="G6" s="105" t="s">
        <v>69</v>
      </c>
      <c r="I6" s="1" t="s">
        <v>182</v>
      </c>
    </row>
    <row r="7" spans="2:11" ht="13.5" x14ac:dyDescent="0.2">
      <c r="B7" s="359" t="s">
        <v>33</v>
      </c>
      <c r="C7" s="359"/>
      <c r="D7" s="139">
        <v>101459922901.58029</v>
      </c>
      <c r="E7" s="139">
        <v>34175491362.464478</v>
      </c>
      <c r="F7" s="139">
        <f>D7/E7</f>
        <v>2.9687919282710138</v>
      </c>
      <c r="G7" s="140">
        <v>13819.197022700273</v>
      </c>
      <c r="K7" s="169"/>
    </row>
    <row r="8" spans="2:11" ht="17.25" customHeight="1" x14ac:dyDescent="0.2">
      <c r="B8" s="360" t="s">
        <v>35</v>
      </c>
      <c r="C8" s="238" t="s">
        <v>110</v>
      </c>
      <c r="D8" s="141">
        <v>18160182848.438595</v>
      </c>
      <c r="E8" s="141">
        <v>4681369082.4070282</v>
      </c>
      <c r="F8" s="141">
        <f t="shared" ref="F8:F26" si="0">D8/E8</f>
        <v>3.8792461198340593</v>
      </c>
      <c r="G8" s="142">
        <v>159.90447951410161</v>
      </c>
    </row>
    <row r="9" spans="2:11" ht="17.25" customHeight="1" x14ac:dyDescent="0.2">
      <c r="B9" s="360"/>
      <c r="C9" s="238" t="s">
        <v>101</v>
      </c>
      <c r="D9" s="141">
        <v>42036599128.896774</v>
      </c>
      <c r="E9" s="141">
        <v>8477347470.1409369</v>
      </c>
      <c r="F9" s="141">
        <f t="shared" si="0"/>
        <v>4.9586971959045947</v>
      </c>
      <c r="G9" s="142">
        <v>1965.1869051693895</v>
      </c>
    </row>
    <row r="10" spans="2:11" ht="28.5" customHeight="1" x14ac:dyDescent="0.2">
      <c r="B10" s="360"/>
      <c r="C10" s="238" t="s">
        <v>43</v>
      </c>
      <c r="D10" s="141">
        <v>1283825600.1975884</v>
      </c>
      <c r="E10" s="141">
        <v>578709450.45311272</v>
      </c>
      <c r="F10" s="141">
        <f t="shared" si="0"/>
        <v>2.2184286072957513</v>
      </c>
      <c r="G10" s="142">
        <v>102.99921197793545</v>
      </c>
    </row>
    <row r="11" spans="2:11" ht="17.25" customHeight="1" x14ac:dyDescent="0.2">
      <c r="B11" s="360"/>
      <c r="C11" s="238" t="s">
        <v>102</v>
      </c>
      <c r="D11" s="141">
        <v>5756633778.4838982</v>
      </c>
      <c r="E11" s="141">
        <v>1029820862.2441585</v>
      </c>
      <c r="F11" s="141">
        <f t="shared" si="0"/>
        <v>5.5899370361746152</v>
      </c>
      <c r="G11" s="142">
        <v>716.26340249778616</v>
      </c>
    </row>
    <row r="12" spans="2:11" ht="17.25" customHeight="1" x14ac:dyDescent="0.2">
      <c r="B12" s="360"/>
      <c r="C12" s="238" t="s">
        <v>103</v>
      </c>
      <c r="D12" s="141">
        <v>8410886918.7607737</v>
      </c>
      <c r="E12" s="141">
        <v>8491862272.5087452</v>
      </c>
      <c r="F12" s="141">
        <f t="shared" si="0"/>
        <v>0.99046435856477344</v>
      </c>
      <c r="G12" s="142">
        <v>6784.7617968609611</v>
      </c>
    </row>
    <row r="13" spans="2:11" ht="17.25" customHeight="1" x14ac:dyDescent="0.2">
      <c r="B13" s="360"/>
      <c r="C13" s="238" t="s">
        <v>34</v>
      </c>
      <c r="D13" s="141">
        <v>19092986881.869171</v>
      </c>
      <c r="E13" s="141">
        <v>2051229519.0070872</v>
      </c>
      <c r="F13" s="141">
        <f t="shared" si="0"/>
        <v>9.3080694797680525</v>
      </c>
      <c r="G13" s="142">
        <v>982.30691293593225</v>
      </c>
      <c r="K13" s="169"/>
    </row>
    <row r="14" spans="2:11" ht="28.5" customHeight="1" x14ac:dyDescent="0.2">
      <c r="B14" s="360"/>
      <c r="C14" s="102" t="s">
        <v>111</v>
      </c>
      <c r="D14" s="141">
        <v>1896445556.0862486</v>
      </c>
      <c r="E14" s="141">
        <v>631674516.68279803</v>
      </c>
      <c r="F14" s="141">
        <f t="shared" si="0"/>
        <v>3.0022511689173754</v>
      </c>
      <c r="G14" s="142">
        <v>395.9000000000002</v>
      </c>
    </row>
    <row r="15" spans="2:11" ht="17.25" customHeight="1" x14ac:dyDescent="0.2">
      <c r="B15" s="360"/>
      <c r="C15" s="102" t="s">
        <v>42</v>
      </c>
      <c r="D15" s="141">
        <v>1002276203.2073343</v>
      </c>
      <c r="E15" s="141">
        <v>2194260397.5950799</v>
      </c>
      <c r="F15" s="141">
        <f t="shared" si="0"/>
        <v>0.45677176888660703</v>
      </c>
      <c r="G15" s="142">
        <v>271.97523907565625</v>
      </c>
    </row>
    <row r="16" spans="2:11" ht="17.25" customHeight="1" x14ac:dyDescent="0.2">
      <c r="B16" s="360"/>
      <c r="C16" s="102" t="s">
        <v>106</v>
      </c>
      <c r="D16" s="141">
        <v>32487412.112151142</v>
      </c>
      <c r="E16" s="141">
        <v>607892156.83321786</v>
      </c>
      <c r="F16" s="141">
        <f t="shared" si="0"/>
        <v>5.3442722935253192E-2</v>
      </c>
      <c r="G16" s="142">
        <v>51.085501858736045</v>
      </c>
    </row>
    <row r="17" spans="2:7" ht="17.25" customHeight="1" x14ac:dyDescent="0.2">
      <c r="B17" s="360"/>
      <c r="C17" s="102" t="s">
        <v>70</v>
      </c>
      <c r="D17" s="141">
        <v>146026076.18178183</v>
      </c>
      <c r="E17" s="141">
        <v>465011188.58985364</v>
      </c>
      <c r="F17" s="141">
        <f t="shared" si="0"/>
        <v>0.31402701647804621</v>
      </c>
      <c r="G17" s="142">
        <v>207.61023466247266</v>
      </c>
    </row>
    <row r="18" spans="2:7" ht="28.5" customHeight="1" x14ac:dyDescent="0.2">
      <c r="B18" s="360"/>
      <c r="C18" s="102" t="s">
        <v>107</v>
      </c>
      <c r="D18" s="141">
        <v>342131890.9701944</v>
      </c>
      <c r="E18" s="141">
        <v>982091315.38258922</v>
      </c>
      <c r="F18" s="141">
        <f t="shared" si="0"/>
        <v>0.34837075291406228</v>
      </c>
      <c r="G18" s="142">
        <v>743.17473154682114</v>
      </c>
    </row>
    <row r="19" spans="2:7" ht="28.5" customHeight="1" x14ac:dyDescent="0.2">
      <c r="B19" s="360"/>
      <c r="C19" s="102" t="s">
        <v>58</v>
      </c>
      <c r="D19" s="141">
        <v>2323112538.0903931</v>
      </c>
      <c r="E19" s="141">
        <v>1340615160.4196818</v>
      </c>
      <c r="F19" s="141">
        <f t="shared" si="0"/>
        <v>1.732870555755269</v>
      </c>
      <c r="G19" s="142">
        <v>545.46083397211919</v>
      </c>
    </row>
    <row r="20" spans="2:7" ht="17.25" customHeight="1" x14ac:dyDescent="0.2">
      <c r="B20" s="360"/>
      <c r="C20" s="102" t="s">
        <v>37</v>
      </c>
      <c r="D20" s="141">
        <v>159180747.53888786</v>
      </c>
      <c r="E20" s="141">
        <v>1408228731.4614325</v>
      </c>
      <c r="F20" s="141">
        <f t="shared" si="0"/>
        <v>0.11303614532398666</v>
      </c>
      <c r="G20" s="142">
        <v>341.78125000000011</v>
      </c>
    </row>
    <row r="21" spans="2:7" ht="17.25" customHeight="1" x14ac:dyDescent="0.2">
      <c r="B21" s="360"/>
      <c r="C21" s="102" t="s">
        <v>112</v>
      </c>
      <c r="D21" s="141">
        <v>460809274.70217013</v>
      </c>
      <c r="E21" s="141">
        <v>950656207.15140903</v>
      </c>
      <c r="F21" s="141">
        <f t="shared" si="0"/>
        <v>0.48472757158232915</v>
      </c>
      <c r="G21" s="142">
        <v>416.1994219653177</v>
      </c>
    </row>
    <row r="22" spans="2:7" ht="17.25" customHeight="1" x14ac:dyDescent="0.2">
      <c r="B22" s="360"/>
      <c r="C22" s="102" t="s">
        <v>71</v>
      </c>
      <c r="D22" s="141">
        <v>250061826.10521117</v>
      </c>
      <c r="E22" s="141">
        <v>149565373.85111517</v>
      </c>
      <c r="F22" s="141">
        <f t="shared" si="0"/>
        <v>1.6719232511271973</v>
      </c>
      <c r="G22" s="142">
        <v>60.587100663050066</v>
      </c>
    </row>
    <row r="23" spans="2:7" ht="17.25" customHeight="1" thickBot="1" x14ac:dyDescent="0.25">
      <c r="B23" s="361"/>
      <c r="C23" s="239" t="s">
        <v>109</v>
      </c>
      <c r="D23" s="245">
        <v>106276219.93901229</v>
      </c>
      <c r="E23" s="245">
        <v>135157657.73624688</v>
      </c>
      <c r="F23" s="245">
        <f t="shared" si="0"/>
        <v>0.78631297492891439</v>
      </c>
      <c r="G23" s="246">
        <v>73.999999999999957</v>
      </c>
    </row>
    <row r="24" spans="2:7" ht="17.25" customHeight="1" x14ac:dyDescent="0.2">
      <c r="B24" s="362" t="s">
        <v>75</v>
      </c>
      <c r="C24" s="247" t="s">
        <v>185</v>
      </c>
      <c r="D24" s="248">
        <v>6704780888.1117392</v>
      </c>
      <c r="E24" s="248">
        <v>2765889206.1218643</v>
      </c>
      <c r="F24" s="248">
        <f t="shared" si="0"/>
        <v>2.4240959736462879</v>
      </c>
      <c r="G24" s="249">
        <v>5890.3685808516084</v>
      </c>
    </row>
    <row r="25" spans="2:7" ht="17.25" customHeight="1" x14ac:dyDescent="0.2">
      <c r="B25" s="360"/>
      <c r="C25" s="106" t="s">
        <v>186</v>
      </c>
      <c r="D25" s="141">
        <v>8871045808.4889317</v>
      </c>
      <c r="E25" s="141">
        <v>3642203050.2704811</v>
      </c>
      <c r="F25" s="141">
        <f t="shared" si="0"/>
        <v>2.4356263739414916</v>
      </c>
      <c r="G25" s="142">
        <v>4599.3478592440324</v>
      </c>
    </row>
    <row r="26" spans="2:7" ht="17.45" customHeight="1" thickBot="1" x14ac:dyDescent="0.25">
      <c r="B26" s="361"/>
      <c r="C26" s="250" t="s">
        <v>73</v>
      </c>
      <c r="D26" s="245">
        <v>85884096204.979385</v>
      </c>
      <c r="E26" s="245">
        <v>27767399106.072083</v>
      </c>
      <c r="F26" s="245">
        <f t="shared" si="0"/>
        <v>3.0929831014024836</v>
      </c>
      <c r="G26" s="246">
        <v>3329.4805826046513</v>
      </c>
    </row>
    <row r="27" spans="2:7" ht="14.25" customHeight="1" x14ac:dyDescent="0.2">
      <c r="B27" s="310" t="s">
        <v>288</v>
      </c>
      <c r="C27" s="310"/>
      <c r="D27" s="310"/>
      <c r="E27" s="310"/>
      <c r="F27" s="310"/>
      <c r="G27" s="310"/>
    </row>
    <row r="28" spans="2:7" ht="14.25" customHeight="1" x14ac:dyDescent="0.2">
      <c r="B28" s="133"/>
      <c r="C28" s="133"/>
      <c r="D28" s="133"/>
      <c r="E28" s="133"/>
      <c r="F28" s="133"/>
      <c r="G28" s="133"/>
    </row>
  </sheetData>
  <mergeCells count="7">
    <mergeCell ref="B27:G27"/>
    <mergeCell ref="B2:C2"/>
    <mergeCell ref="B3:H3"/>
    <mergeCell ref="B5:C6"/>
    <mergeCell ref="B7:C7"/>
    <mergeCell ref="B8:B23"/>
    <mergeCell ref="B24:B26"/>
  </mergeCells>
  <hyperlinks>
    <hyperlink ref="I6" location="CONTENIDO!B31" display="CONTENIDO"/>
  </hyperlink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28"/>
  <sheetViews>
    <sheetView showGridLines="0" zoomScale="110" zoomScaleNormal="110" workbookViewId="0">
      <selection activeCell="B2" sqref="B2:C2"/>
    </sheetView>
  </sheetViews>
  <sheetFormatPr baseColWidth="10" defaultRowHeight="11.25" x14ac:dyDescent="0.2"/>
  <cols>
    <col min="1" max="1" width="10.33203125" customWidth="1"/>
    <col min="2" max="2" width="13.5" customWidth="1"/>
    <col min="3" max="3" width="41.5" customWidth="1"/>
    <col min="4" max="4" width="16.83203125" customWidth="1"/>
    <col min="5" max="5" width="18.5" bestFit="1" customWidth="1"/>
    <col min="6" max="6" width="16.83203125" customWidth="1"/>
    <col min="8" max="8" width="16.83203125" customWidth="1"/>
    <col min="9" max="9" width="11.5" customWidth="1"/>
    <col min="10" max="10" width="25.83203125" bestFit="1" customWidth="1"/>
    <col min="11" max="11" width="11.83203125" customWidth="1"/>
  </cols>
  <sheetData>
    <row r="1" spans="2:18" ht="97.15" customHeight="1" x14ac:dyDescent="0.2"/>
    <row r="2" spans="2:18" ht="18" customHeight="1" x14ac:dyDescent="0.2">
      <c r="B2" s="357" t="s">
        <v>81</v>
      </c>
      <c r="C2" s="357"/>
      <c r="D2" s="13"/>
      <c r="E2" s="13"/>
      <c r="F2" s="13"/>
      <c r="G2" s="13"/>
      <c r="H2" s="13"/>
      <c r="I2" s="13"/>
      <c r="J2" s="10"/>
      <c r="K2" s="10"/>
      <c r="L2" s="10"/>
      <c r="M2" s="10"/>
      <c r="N2" s="10"/>
      <c r="O2" s="10"/>
      <c r="P2" s="10"/>
      <c r="Q2" s="10"/>
    </row>
    <row r="3" spans="2:18" ht="36.75" customHeight="1" x14ac:dyDescent="0.3">
      <c r="B3" s="334" t="s">
        <v>331</v>
      </c>
      <c r="C3" s="334"/>
      <c r="D3" s="334"/>
      <c r="E3" s="334"/>
      <c r="F3" s="334"/>
      <c r="G3" s="334"/>
      <c r="H3" s="334"/>
      <c r="I3" s="334"/>
      <c r="J3" s="12"/>
      <c r="K3" s="12"/>
      <c r="L3" s="12"/>
      <c r="M3" s="12"/>
      <c r="N3" s="12"/>
      <c r="O3" s="12"/>
      <c r="P3" s="12"/>
      <c r="Q3" s="12"/>
    </row>
    <row r="5" spans="2:18" ht="13.5" x14ac:dyDescent="0.25">
      <c r="B5" s="329" t="s">
        <v>79</v>
      </c>
      <c r="C5" s="329"/>
      <c r="D5" s="363" t="s">
        <v>88</v>
      </c>
      <c r="E5" s="363"/>
      <c r="F5" s="363"/>
      <c r="G5" s="363"/>
      <c r="H5" s="363"/>
      <c r="I5" s="363"/>
      <c r="K5" s="1" t="s">
        <v>182</v>
      </c>
    </row>
    <row r="6" spans="2:18" ht="13.5" x14ac:dyDescent="0.25">
      <c r="B6" s="329"/>
      <c r="C6" s="329"/>
      <c r="D6" s="363" t="s">
        <v>68</v>
      </c>
      <c r="E6" s="363"/>
      <c r="F6" s="363" t="s">
        <v>57</v>
      </c>
      <c r="G6" s="363"/>
      <c r="H6" s="363" t="s">
        <v>45</v>
      </c>
      <c r="I6" s="363"/>
    </row>
    <row r="7" spans="2:18" ht="27" x14ac:dyDescent="0.2">
      <c r="B7" s="329"/>
      <c r="C7" s="329"/>
      <c r="D7" s="103" t="s">
        <v>77</v>
      </c>
      <c r="E7" s="103" t="s">
        <v>41</v>
      </c>
      <c r="F7" s="103" t="s">
        <v>77</v>
      </c>
      <c r="G7" s="103" t="s">
        <v>41</v>
      </c>
      <c r="H7" s="103" t="s">
        <v>77</v>
      </c>
      <c r="I7" s="103" t="s">
        <v>41</v>
      </c>
    </row>
    <row r="8" spans="2:18" ht="14.25" customHeight="1" x14ac:dyDescent="0.2">
      <c r="B8" s="359" t="s">
        <v>33</v>
      </c>
      <c r="C8" s="359"/>
      <c r="D8" s="59">
        <v>75.864424385700985</v>
      </c>
      <c r="E8" s="73">
        <v>4.7885820543172941E-3</v>
      </c>
      <c r="F8" s="59">
        <v>15766.909809231758</v>
      </c>
      <c r="G8" s="49">
        <v>0.9952114179456828</v>
      </c>
      <c r="H8" s="59">
        <v>15842.774233617458</v>
      </c>
      <c r="I8" s="49">
        <v>1</v>
      </c>
      <c r="J8" s="8"/>
      <c r="K8" s="35"/>
      <c r="L8" s="36"/>
      <c r="M8" s="35"/>
      <c r="N8" s="36"/>
      <c r="O8" s="35"/>
      <c r="P8" s="36"/>
      <c r="Q8" s="34"/>
      <c r="R8" s="17"/>
    </row>
    <row r="9" spans="2:18" ht="17.45" customHeight="1" x14ac:dyDescent="0.2">
      <c r="B9" s="354" t="s">
        <v>35</v>
      </c>
      <c r="C9" s="102" t="s">
        <v>110</v>
      </c>
      <c r="D9" s="107">
        <v>1</v>
      </c>
      <c r="E9" s="51">
        <v>5.2267286130798498E-3</v>
      </c>
      <c r="F9" s="107">
        <v>190.32426303854908</v>
      </c>
      <c r="G9" s="51">
        <v>0.99477327138692018</v>
      </c>
      <c r="H9" s="107">
        <v>191.32426303854908</v>
      </c>
      <c r="I9" s="51">
        <v>1</v>
      </c>
      <c r="J9" s="8"/>
      <c r="K9" s="35"/>
      <c r="L9" s="36"/>
      <c r="M9" s="35"/>
      <c r="N9" s="36"/>
      <c r="O9" s="35"/>
      <c r="P9" s="36"/>
      <c r="Q9" s="34"/>
      <c r="R9" s="17"/>
    </row>
    <row r="10" spans="2:18" ht="17.45" customHeight="1" x14ac:dyDescent="0.2">
      <c r="B10" s="354"/>
      <c r="C10" s="102" t="s">
        <v>101</v>
      </c>
      <c r="D10" s="107">
        <v>23</v>
      </c>
      <c r="E10" s="51">
        <v>1.1203354652886612E-2</v>
      </c>
      <c r="F10" s="107">
        <v>2029.95652173913</v>
      </c>
      <c r="G10" s="51">
        <v>0.98879664534711342</v>
      </c>
      <c r="H10" s="107">
        <v>2052.95652173913</v>
      </c>
      <c r="I10" s="51">
        <v>1</v>
      </c>
      <c r="J10" s="8"/>
      <c r="K10" s="35"/>
      <c r="L10" s="36"/>
      <c r="M10" s="35"/>
      <c r="N10" s="36"/>
      <c r="O10" s="35"/>
      <c r="P10" s="36"/>
      <c r="Q10" s="34"/>
      <c r="R10" s="17"/>
    </row>
    <row r="11" spans="2:18" ht="28.5" customHeight="1" x14ac:dyDescent="0.2">
      <c r="B11" s="354"/>
      <c r="C11" s="102" t="s">
        <v>72</v>
      </c>
      <c r="D11" s="107">
        <v>33.86363636363636</v>
      </c>
      <c r="E11" s="74">
        <v>0.54658840792369778</v>
      </c>
      <c r="F11" s="107">
        <v>28.090909090909079</v>
      </c>
      <c r="G11" s="51">
        <v>0.45341159207630222</v>
      </c>
      <c r="H11" s="107">
        <v>61.954545454545439</v>
      </c>
      <c r="I11" s="51">
        <v>1</v>
      </c>
      <c r="J11" s="8"/>
      <c r="K11" s="35"/>
      <c r="L11" s="36"/>
      <c r="M11" s="35"/>
      <c r="N11" s="36"/>
      <c r="O11" s="35"/>
      <c r="P11" s="36"/>
      <c r="Q11" s="34"/>
      <c r="R11" s="17"/>
    </row>
    <row r="12" spans="2:18" ht="28.5" customHeight="1" x14ac:dyDescent="0.2">
      <c r="B12" s="354"/>
      <c r="C12" s="102" t="s">
        <v>43</v>
      </c>
      <c r="D12" s="107">
        <v>4.0007880220646204</v>
      </c>
      <c r="E12" s="74">
        <v>3.739054226228615E-2</v>
      </c>
      <c r="F12" s="107">
        <v>102.99921197793543</v>
      </c>
      <c r="G12" s="51">
        <v>0.96260945773771378</v>
      </c>
      <c r="H12" s="107">
        <v>107.00000000000006</v>
      </c>
      <c r="I12" s="51">
        <v>1</v>
      </c>
      <c r="J12" s="8"/>
      <c r="K12" s="35"/>
      <c r="L12" s="36"/>
      <c r="M12" s="35"/>
      <c r="N12" s="36"/>
      <c r="O12" s="35"/>
      <c r="P12" s="36"/>
      <c r="Q12" s="34"/>
      <c r="R12" s="17"/>
    </row>
    <row r="13" spans="2:18" ht="17.45" customHeight="1" x14ac:dyDescent="0.2">
      <c r="B13" s="354"/>
      <c r="C13" s="102" t="s">
        <v>102</v>
      </c>
      <c r="D13" s="107">
        <v>1</v>
      </c>
      <c r="E13" s="51">
        <v>1.3321436519849936E-3</v>
      </c>
      <c r="F13" s="107">
        <v>749.66979338896772</v>
      </c>
      <c r="G13" s="51">
        <v>0.99866785634801503</v>
      </c>
      <c r="H13" s="107">
        <v>750.66979338896772</v>
      </c>
      <c r="I13" s="51">
        <v>1</v>
      </c>
      <c r="J13" s="8"/>
      <c r="K13" s="35"/>
      <c r="L13" s="36"/>
      <c r="M13" s="35"/>
      <c r="N13" s="36"/>
      <c r="O13" s="35"/>
      <c r="P13" s="36"/>
      <c r="Q13" s="34"/>
      <c r="R13" s="17"/>
    </row>
    <row r="14" spans="2:18" ht="17.45" customHeight="1" x14ac:dyDescent="0.2">
      <c r="B14" s="354"/>
      <c r="C14" s="102" t="s">
        <v>103</v>
      </c>
      <c r="D14" s="107">
        <v>5</v>
      </c>
      <c r="E14" s="51">
        <v>6.1071783242964842E-4</v>
      </c>
      <c r="F14" s="107">
        <v>8182.0869565217336</v>
      </c>
      <c r="G14" s="51">
        <v>0.99938928216757039</v>
      </c>
      <c r="H14" s="107">
        <v>8187.0869565217336</v>
      </c>
      <c r="I14" s="51">
        <v>1</v>
      </c>
      <c r="J14" s="8"/>
      <c r="K14" s="35"/>
      <c r="L14" s="36"/>
      <c r="M14" s="35"/>
      <c r="N14" s="36"/>
      <c r="O14" s="35"/>
      <c r="P14" s="36"/>
      <c r="Q14" s="34"/>
      <c r="R14" s="17"/>
    </row>
    <row r="15" spans="2:18" ht="17.45" customHeight="1" x14ac:dyDescent="0.2">
      <c r="B15" s="354"/>
      <c r="C15" s="102" t="s">
        <v>34</v>
      </c>
      <c r="D15" s="107">
        <v>1</v>
      </c>
      <c r="E15" s="51">
        <v>9.3896713615023439E-4</v>
      </c>
      <c r="F15" s="107">
        <v>1064.0000000000005</v>
      </c>
      <c r="G15" s="51">
        <v>0.99906103286384973</v>
      </c>
      <c r="H15" s="107">
        <v>1065.0000000000005</v>
      </c>
      <c r="I15" s="51">
        <v>1</v>
      </c>
      <c r="J15" s="8"/>
      <c r="K15" s="35"/>
      <c r="L15" s="36"/>
      <c r="M15" s="35"/>
      <c r="N15" s="36"/>
      <c r="O15" s="35"/>
      <c r="P15" s="36"/>
      <c r="Q15" s="34"/>
      <c r="R15" s="17"/>
    </row>
    <row r="16" spans="2:18" ht="28.5" customHeight="1" x14ac:dyDescent="0.2">
      <c r="B16" s="354"/>
      <c r="C16" s="102" t="s">
        <v>111</v>
      </c>
      <c r="D16" s="107">
        <v>1</v>
      </c>
      <c r="E16" s="51">
        <v>2.5195263290501372E-3</v>
      </c>
      <c r="F16" s="107">
        <v>395.9000000000002</v>
      </c>
      <c r="G16" s="51">
        <v>0.99748047367094983</v>
      </c>
      <c r="H16" s="107">
        <v>396.9000000000002</v>
      </c>
      <c r="I16" s="51">
        <v>1</v>
      </c>
      <c r="J16" s="8"/>
      <c r="K16" s="35"/>
      <c r="L16" s="36"/>
      <c r="M16" s="35"/>
      <c r="N16" s="36"/>
      <c r="O16" s="35"/>
      <c r="P16" s="36"/>
      <c r="Q16" s="34"/>
      <c r="R16" s="17"/>
    </row>
    <row r="17" spans="2:18" ht="17.45" customHeight="1" x14ac:dyDescent="0.2">
      <c r="B17" s="354"/>
      <c r="C17" s="102" t="s">
        <v>42</v>
      </c>
      <c r="D17" s="107">
        <v>1</v>
      </c>
      <c r="E17" s="51">
        <v>3.1384856806590832E-3</v>
      </c>
      <c r="F17" s="107">
        <v>317.62499999999989</v>
      </c>
      <c r="G17" s="51">
        <v>0.99686151431934089</v>
      </c>
      <c r="H17" s="107">
        <v>318.62499999999989</v>
      </c>
      <c r="I17" s="51">
        <v>1</v>
      </c>
      <c r="J17" s="8"/>
      <c r="K17" s="35"/>
      <c r="L17" s="36"/>
      <c r="M17" s="35"/>
      <c r="N17" s="36"/>
      <c r="O17" s="35"/>
      <c r="P17" s="36"/>
      <c r="Q17" s="34"/>
      <c r="R17" s="17"/>
    </row>
    <row r="18" spans="2:18" ht="17.45" customHeight="1" x14ac:dyDescent="0.2">
      <c r="B18" s="354"/>
      <c r="C18" s="102" t="s">
        <v>106</v>
      </c>
      <c r="D18" s="107">
        <v>0</v>
      </c>
      <c r="E18" s="51">
        <v>0</v>
      </c>
      <c r="F18" s="107">
        <v>57.999999999999972</v>
      </c>
      <c r="G18" s="51">
        <v>1</v>
      </c>
      <c r="H18" s="107">
        <v>57.999999999999972</v>
      </c>
      <c r="I18" s="51">
        <v>1</v>
      </c>
      <c r="J18" s="8"/>
      <c r="K18" s="35"/>
      <c r="L18" s="36"/>
      <c r="M18" s="35"/>
      <c r="N18" s="36"/>
      <c r="O18" s="35"/>
      <c r="P18" s="36"/>
      <c r="Q18" s="34"/>
      <c r="R18" s="17"/>
    </row>
    <row r="19" spans="2:18" ht="17.45" customHeight="1" x14ac:dyDescent="0.2">
      <c r="B19" s="354"/>
      <c r="C19" s="102" t="s">
        <v>70</v>
      </c>
      <c r="D19" s="107">
        <v>0</v>
      </c>
      <c r="E19" s="51">
        <v>0</v>
      </c>
      <c r="F19" s="107">
        <v>291.04347826086996</v>
      </c>
      <c r="G19" s="51">
        <v>1</v>
      </c>
      <c r="H19" s="107">
        <v>291.04347826086996</v>
      </c>
      <c r="I19" s="51">
        <v>1</v>
      </c>
      <c r="J19" s="8"/>
      <c r="K19" s="35"/>
      <c r="L19" s="36"/>
      <c r="M19" s="35"/>
      <c r="N19" s="36"/>
      <c r="O19" s="35"/>
      <c r="P19" s="36"/>
      <c r="Q19" s="34"/>
      <c r="R19" s="17"/>
    </row>
    <row r="20" spans="2:18" ht="28.5" customHeight="1" x14ac:dyDescent="0.2">
      <c r="B20" s="354"/>
      <c r="C20" s="102" t="s">
        <v>107</v>
      </c>
      <c r="D20" s="107">
        <v>1</v>
      </c>
      <c r="E20" s="51">
        <v>1.1965025310630459E-3</v>
      </c>
      <c r="F20" s="107">
        <v>834.76923076923117</v>
      </c>
      <c r="G20" s="51">
        <v>0.99880349746893704</v>
      </c>
      <c r="H20" s="107">
        <v>835.76923076923117</v>
      </c>
      <c r="I20" s="51">
        <v>1</v>
      </c>
      <c r="J20" s="8"/>
      <c r="K20" s="35"/>
      <c r="L20" s="36"/>
      <c r="M20" s="35"/>
      <c r="N20" s="36"/>
      <c r="O20" s="35"/>
      <c r="P20" s="36"/>
      <c r="Q20" s="34"/>
      <c r="R20" s="17"/>
    </row>
    <row r="21" spans="2:18" ht="28.5" customHeight="1" x14ac:dyDescent="0.2">
      <c r="B21" s="354"/>
      <c r="C21" s="102" t="s">
        <v>58</v>
      </c>
      <c r="D21" s="107">
        <v>0</v>
      </c>
      <c r="E21" s="51">
        <v>0</v>
      </c>
      <c r="F21" s="107">
        <v>568.9999999999992</v>
      </c>
      <c r="G21" s="51">
        <v>1</v>
      </c>
      <c r="H21" s="107">
        <v>568.9999999999992</v>
      </c>
      <c r="I21" s="51">
        <v>1</v>
      </c>
      <c r="J21" s="8"/>
      <c r="K21" s="35"/>
      <c r="L21" s="36"/>
      <c r="M21" s="35"/>
      <c r="N21" s="36"/>
      <c r="O21" s="35"/>
      <c r="P21" s="36"/>
      <c r="Q21" s="34"/>
      <c r="R21" s="17"/>
    </row>
    <row r="22" spans="2:18" ht="17.45" customHeight="1" x14ac:dyDescent="0.2">
      <c r="B22" s="354"/>
      <c r="C22" s="102" t="s">
        <v>37</v>
      </c>
      <c r="D22" s="107">
        <v>4</v>
      </c>
      <c r="E22" s="51">
        <v>1.1267605633802812E-2</v>
      </c>
      <c r="F22" s="107">
        <v>351.00000000000006</v>
      </c>
      <c r="G22" s="51">
        <v>0.98873239436619698</v>
      </c>
      <c r="H22" s="107">
        <v>355.00000000000011</v>
      </c>
      <c r="I22" s="51">
        <v>1</v>
      </c>
      <c r="J22" s="8"/>
      <c r="K22" s="35"/>
      <c r="L22" s="36"/>
      <c r="M22" s="35"/>
      <c r="N22" s="36"/>
      <c r="O22" s="35"/>
      <c r="P22" s="36"/>
      <c r="Q22" s="34"/>
      <c r="R22" s="17"/>
    </row>
    <row r="23" spans="2:18" ht="17.45" customHeight="1" x14ac:dyDescent="0.2">
      <c r="B23" s="354"/>
      <c r="C23" s="102" t="s">
        <v>112</v>
      </c>
      <c r="D23" s="107">
        <v>0</v>
      </c>
      <c r="E23" s="51">
        <v>0</v>
      </c>
      <c r="F23" s="107">
        <v>446.44444444444417</v>
      </c>
      <c r="G23" s="51">
        <v>1</v>
      </c>
      <c r="H23" s="107">
        <v>446.44444444444417</v>
      </c>
      <c r="I23" s="51">
        <v>1</v>
      </c>
      <c r="J23" s="8"/>
      <c r="K23" s="35"/>
      <c r="L23" s="36"/>
      <c r="M23" s="35"/>
      <c r="N23" s="36"/>
      <c r="O23" s="35"/>
      <c r="P23" s="36"/>
      <c r="Q23" s="34"/>
      <c r="R23" s="17"/>
    </row>
    <row r="24" spans="2:18" ht="17.45" customHeight="1" x14ac:dyDescent="0.2">
      <c r="B24" s="354"/>
      <c r="C24" s="102" t="s">
        <v>71</v>
      </c>
      <c r="D24" s="107">
        <v>0</v>
      </c>
      <c r="E24" s="51">
        <v>0</v>
      </c>
      <c r="F24" s="107">
        <v>82.000000000000043</v>
      </c>
      <c r="G24" s="51">
        <v>1</v>
      </c>
      <c r="H24" s="107">
        <v>82.000000000000043</v>
      </c>
      <c r="I24" s="51">
        <v>1</v>
      </c>
      <c r="J24" s="8"/>
      <c r="K24" s="35"/>
      <c r="L24" s="36"/>
      <c r="M24" s="35"/>
      <c r="N24" s="36"/>
      <c r="O24" s="35"/>
      <c r="P24" s="36"/>
      <c r="Q24" s="34"/>
      <c r="R24" s="17"/>
    </row>
    <row r="25" spans="2:18" ht="17.45" customHeight="1" thickBot="1" x14ac:dyDescent="0.25">
      <c r="B25" s="355"/>
      <c r="C25" s="239" t="s">
        <v>109</v>
      </c>
      <c r="D25" s="251">
        <v>0</v>
      </c>
      <c r="E25" s="186">
        <v>0</v>
      </c>
      <c r="F25" s="251">
        <v>73.999999999999957</v>
      </c>
      <c r="G25" s="186">
        <v>1</v>
      </c>
      <c r="H25" s="251">
        <v>73.999999999999957</v>
      </c>
      <c r="I25" s="186">
        <v>1</v>
      </c>
      <c r="J25" s="8"/>
      <c r="K25" s="35"/>
      <c r="L25" s="36"/>
      <c r="M25" s="35"/>
      <c r="N25" s="36"/>
      <c r="O25" s="35"/>
      <c r="P25" s="36"/>
      <c r="Q25" s="34"/>
      <c r="R25" s="17"/>
    </row>
    <row r="26" spans="2:18" ht="17.45" customHeight="1" x14ac:dyDescent="0.2">
      <c r="B26" s="362" t="s">
        <v>75</v>
      </c>
      <c r="C26" s="247" t="s">
        <v>74</v>
      </c>
      <c r="D26" s="252">
        <v>16.864424385700978</v>
      </c>
      <c r="E26" s="184">
        <v>1.3683599322816076E-3</v>
      </c>
      <c r="F26" s="252">
        <v>12307.688485886367</v>
      </c>
      <c r="G26" s="184">
        <v>0.99863164006771821</v>
      </c>
      <c r="H26" s="252">
        <v>12324.552910272068</v>
      </c>
      <c r="I26" s="184">
        <v>1</v>
      </c>
      <c r="J26" s="8"/>
      <c r="K26" s="35"/>
      <c r="L26" s="36"/>
      <c r="M26" s="35"/>
      <c r="N26" s="36"/>
      <c r="O26" s="35"/>
      <c r="P26" s="36"/>
      <c r="Q26" s="34"/>
      <c r="R26" s="17"/>
    </row>
    <row r="27" spans="2:18" ht="17.45" customHeight="1" thickBot="1" x14ac:dyDescent="0.25">
      <c r="B27" s="361"/>
      <c r="C27" s="250" t="s">
        <v>73</v>
      </c>
      <c r="D27" s="251">
        <v>59</v>
      </c>
      <c r="E27" s="186">
        <v>1.6769837533671225E-2</v>
      </c>
      <c r="F27" s="251">
        <v>3459.2213233453922</v>
      </c>
      <c r="G27" s="186">
        <v>0.98323016246632877</v>
      </c>
      <c r="H27" s="251">
        <v>3518.2213233453922</v>
      </c>
      <c r="I27" s="186">
        <v>1</v>
      </c>
      <c r="J27" s="8"/>
      <c r="K27" s="35"/>
      <c r="L27" s="36"/>
      <c r="M27" s="35"/>
      <c r="N27" s="36"/>
      <c r="O27" s="35"/>
      <c r="P27" s="36"/>
      <c r="Q27" s="34"/>
      <c r="R27" s="17"/>
    </row>
    <row r="28" spans="2:18" ht="14.25" customHeight="1" x14ac:dyDescent="0.2">
      <c r="B28" s="310" t="s">
        <v>288</v>
      </c>
      <c r="C28" s="310"/>
      <c r="D28" s="310"/>
      <c r="E28" s="310"/>
      <c r="F28" s="310"/>
      <c r="G28" s="310"/>
      <c r="H28" s="310"/>
      <c r="I28" s="4"/>
      <c r="J28" s="4"/>
      <c r="K28" s="4"/>
      <c r="L28" s="4"/>
      <c r="M28" s="4"/>
      <c r="N28" s="4"/>
      <c r="O28" s="4"/>
    </row>
  </sheetData>
  <mergeCells count="11">
    <mergeCell ref="B2:C2"/>
    <mergeCell ref="B8:C8"/>
    <mergeCell ref="B9:B25"/>
    <mergeCell ref="B26:B27"/>
    <mergeCell ref="B28:H28"/>
    <mergeCell ref="B5:C7"/>
    <mergeCell ref="D5:I5"/>
    <mergeCell ref="D6:E6"/>
    <mergeCell ref="F6:G6"/>
    <mergeCell ref="H6:I6"/>
    <mergeCell ref="B3:I3"/>
  </mergeCells>
  <hyperlinks>
    <hyperlink ref="K5" location="CONTENIDO!B41" display="CONTENIDO"/>
  </hyperlink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7"/>
  <sheetViews>
    <sheetView showGridLines="0" zoomScale="115" zoomScaleNormal="115" workbookViewId="0">
      <selection activeCell="J15" sqref="J15"/>
    </sheetView>
  </sheetViews>
  <sheetFormatPr baseColWidth="10" defaultRowHeight="11.25" x14ac:dyDescent="0.2"/>
  <cols>
    <col min="2" max="2" width="12.83203125" customWidth="1"/>
    <col min="3" max="3" width="39.33203125" customWidth="1"/>
    <col min="4" max="4" width="20.1640625" customWidth="1"/>
    <col min="5" max="5" width="20.6640625" customWidth="1"/>
    <col min="6" max="6" width="17.5" customWidth="1"/>
    <col min="8" max="8" width="18.6640625" customWidth="1"/>
    <col min="10" max="10" width="18.6640625" bestFit="1" customWidth="1"/>
  </cols>
  <sheetData>
    <row r="1" spans="2:11" ht="97.9" customHeight="1" x14ac:dyDescent="0.2"/>
    <row r="2" spans="2:11" ht="18" customHeight="1" x14ac:dyDescent="0.2">
      <c r="B2" s="357" t="s">
        <v>87</v>
      </c>
      <c r="C2" s="357"/>
      <c r="D2" s="13"/>
      <c r="E2" s="13"/>
      <c r="F2" s="13"/>
      <c r="G2" s="13"/>
    </row>
    <row r="3" spans="2:11" ht="36" customHeight="1" x14ac:dyDescent="0.3">
      <c r="B3" s="334" t="s">
        <v>313</v>
      </c>
      <c r="C3" s="334"/>
      <c r="D3" s="334"/>
      <c r="E3" s="334"/>
      <c r="F3" s="334"/>
      <c r="G3" s="334"/>
    </row>
    <row r="5" spans="2:11" ht="27" x14ac:dyDescent="0.2">
      <c r="B5" s="329" t="s">
        <v>76</v>
      </c>
      <c r="C5" s="329"/>
      <c r="D5" s="57" t="s">
        <v>90</v>
      </c>
      <c r="E5" s="57" t="s">
        <v>84</v>
      </c>
      <c r="F5" s="57" t="s">
        <v>91</v>
      </c>
      <c r="G5" s="41" t="s">
        <v>60</v>
      </c>
      <c r="I5" s="1" t="s">
        <v>182</v>
      </c>
    </row>
    <row r="6" spans="2:11" ht="13.5" x14ac:dyDescent="0.2">
      <c r="B6" s="329"/>
      <c r="C6" s="329"/>
      <c r="D6" s="41" t="s">
        <v>92</v>
      </c>
      <c r="E6" s="41" t="s">
        <v>271</v>
      </c>
      <c r="F6" s="41" t="s">
        <v>242</v>
      </c>
      <c r="G6" s="41" t="s">
        <v>69</v>
      </c>
    </row>
    <row r="7" spans="2:11" ht="13.5" x14ac:dyDescent="0.2">
      <c r="B7" s="366" t="s">
        <v>33</v>
      </c>
      <c r="C7" s="366"/>
      <c r="D7" s="108">
        <v>9793768629.8819942</v>
      </c>
      <c r="E7" s="108">
        <v>33557981160.214157</v>
      </c>
      <c r="F7" s="108">
        <v>0.29184618058887701</v>
      </c>
      <c r="G7" s="109">
        <v>12853.401597912098</v>
      </c>
      <c r="H7" s="162"/>
      <c r="K7" s="169"/>
    </row>
    <row r="8" spans="2:11" ht="17.45" customHeight="1" x14ac:dyDescent="0.2">
      <c r="B8" s="367" t="s">
        <v>35</v>
      </c>
      <c r="C8" s="102" t="s">
        <v>110</v>
      </c>
      <c r="D8" s="110">
        <v>1204233867.9938047</v>
      </c>
      <c r="E8" s="110">
        <v>4546994897.2800875</v>
      </c>
      <c r="F8" s="110">
        <v>0.26484170209079211</v>
      </c>
      <c r="G8" s="47">
        <v>152.54458413485136</v>
      </c>
      <c r="H8" s="162"/>
    </row>
    <row r="9" spans="2:11" ht="17.45" customHeight="1" x14ac:dyDescent="0.2">
      <c r="B9" s="367"/>
      <c r="C9" s="102" t="s">
        <v>101</v>
      </c>
      <c r="D9" s="110">
        <v>2921283371.3431478</v>
      </c>
      <c r="E9" s="110">
        <v>8294615852.8814659</v>
      </c>
      <c r="F9" s="110">
        <v>0.35219031515827504</v>
      </c>
      <c r="G9" s="47">
        <v>1927.4522885868193</v>
      </c>
      <c r="H9" s="162"/>
    </row>
    <row r="10" spans="2:11" ht="28.5" customHeight="1" x14ac:dyDescent="0.2">
      <c r="B10" s="367"/>
      <c r="C10" s="102" t="s">
        <v>72</v>
      </c>
      <c r="D10" s="110">
        <v>2799603816.3095908</v>
      </c>
      <c r="E10" s="110">
        <v>1763272899.3181818</v>
      </c>
      <c r="F10" s="110">
        <v>1.5877314381637324</v>
      </c>
      <c r="G10" s="47">
        <v>58.954545454545439</v>
      </c>
      <c r="H10" s="162"/>
    </row>
    <row r="11" spans="2:11" ht="28.5" customHeight="1" x14ac:dyDescent="0.2">
      <c r="B11" s="367"/>
      <c r="C11" s="102" t="s">
        <v>43</v>
      </c>
      <c r="D11" s="110">
        <v>87045085.338555038</v>
      </c>
      <c r="E11" s="110">
        <v>575576061.89755726</v>
      </c>
      <c r="F11" s="110">
        <v>0.15123124657336354</v>
      </c>
      <c r="G11" s="47">
        <v>98.443656422379888</v>
      </c>
      <c r="H11" s="162"/>
    </row>
    <row r="12" spans="2:11" ht="17.45" customHeight="1" x14ac:dyDescent="0.2">
      <c r="B12" s="367"/>
      <c r="C12" s="102" t="s">
        <v>102</v>
      </c>
      <c r="D12" s="110">
        <v>419503861.96376425</v>
      </c>
      <c r="E12" s="110">
        <v>994534015.70732999</v>
      </c>
      <c r="F12" s="110">
        <v>0.42180946587875706</v>
      </c>
      <c r="G12" s="47">
        <v>647.92739780100942</v>
      </c>
      <c r="H12" s="162"/>
    </row>
    <row r="13" spans="2:11" ht="17.45" customHeight="1" x14ac:dyDescent="0.2">
      <c r="B13" s="367"/>
      <c r="C13" s="102" t="s">
        <v>103</v>
      </c>
      <c r="D13" s="110">
        <v>580979664.90607595</v>
      </c>
      <c r="E13" s="110">
        <v>7807210198.2408819</v>
      </c>
      <c r="F13" s="110">
        <v>7.4415783635104649E-2</v>
      </c>
      <c r="G13" s="47">
        <v>6500.5808663985326</v>
      </c>
      <c r="H13" s="162"/>
    </row>
    <row r="14" spans="2:11" ht="17.45" customHeight="1" x14ac:dyDescent="0.2">
      <c r="B14" s="367"/>
      <c r="C14" s="102" t="s">
        <v>34</v>
      </c>
      <c r="D14" s="110">
        <v>1328147023.2351506</v>
      </c>
      <c r="E14" s="110">
        <v>1969878123.6287274</v>
      </c>
      <c r="F14" s="110">
        <v>0.67422801812152766</v>
      </c>
      <c r="G14" s="47">
        <v>926.37118525507753</v>
      </c>
      <c r="H14" s="162"/>
    </row>
    <row r="15" spans="2:11" ht="28.5" customHeight="1" x14ac:dyDescent="0.2">
      <c r="B15" s="367"/>
      <c r="C15" s="102" t="s">
        <v>111</v>
      </c>
      <c r="D15" s="110">
        <v>119343960.54532416</v>
      </c>
      <c r="E15" s="110">
        <v>630932999.6827985</v>
      </c>
      <c r="F15" s="110">
        <v>0.18915472895747143</v>
      </c>
      <c r="G15" s="47">
        <v>394.9000000000002</v>
      </c>
      <c r="H15" s="162"/>
    </row>
    <row r="16" spans="2:11" ht="17.45" customHeight="1" x14ac:dyDescent="0.2">
      <c r="B16" s="367"/>
      <c r="C16" s="102" t="s">
        <v>42</v>
      </c>
      <c r="D16" s="110">
        <v>69700215.427037597</v>
      </c>
      <c r="E16" s="110">
        <v>1997998470.8111</v>
      </c>
      <c r="F16" s="110">
        <v>3.4885019405816842E-2</v>
      </c>
      <c r="G16" s="47">
        <v>207.61613477353973</v>
      </c>
      <c r="H16" s="162"/>
    </row>
    <row r="17" spans="2:8" ht="17.45" customHeight="1" x14ac:dyDescent="0.2">
      <c r="B17" s="367"/>
      <c r="C17" s="102" t="s">
        <v>106</v>
      </c>
      <c r="D17" s="110">
        <v>2146204.7318042959</v>
      </c>
      <c r="E17" s="110">
        <v>498379022.84322053</v>
      </c>
      <c r="F17" s="110">
        <v>4.3063705200919872E-3</v>
      </c>
      <c r="G17" s="47">
        <v>33.004237288135585</v>
      </c>
      <c r="H17" s="162"/>
    </row>
    <row r="18" spans="2:8" ht="17.45" customHeight="1" x14ac:dyDescent="0.2">
      <c r="B18" s="367"/>
      <c r="C18" s="102" t="s">
        <v>70</v>
      </c>
      <c r="D18" s="110">
        <v>7387438.4998654826</v>
      </c>
      <c r="E18" s="110">
        <v>324852598.04192537</v>
      </c>
      <c r="F18" s="110">
        <v>2.274089400667826E-2</v>
      </c>
      <c r="G18" s="47">
        <v>108.99321129933261</v>
      </c>
      <c r="H18" s="162"/>
    </row>
    <row r="19" spans="2:8" ht="28.5" customHeight="1" x14ac:dyDescent="0.2">
      <c r="B19" s="367"/>
      <c r="C19" s="102" t="s">
        <v>107</v>
      </c>
      <c r="D19" s="110">
        <v>23897991.001149736</v>
      </c>
      <c r="E19" s="110">
        <v>779191050.39935935</v>
      </c>
      <c r="F19" s="110">
        <v>3.0670258582797226E-2</v>
      </c>
      <c r="G19" s="47">
        <v>632.68174994846595</v>
      </c>
      <c r="H19" s="162"/>
    </row>
    <row r="20" spans="2:8" ht="28.5" customHeight="1" x14ac:dyDescent="0.2">
      <c r="B20" s="367"/>
      <c r="C20" s="102" t="s">
        <v>58</v>
      </c>
      <c r="D20" s="110">
        <v>167949862.39925766</v>
      </c>
      <c r="E20" s="110">
        <v>1244201219.7185688</v>
      </c>
      <c r="F20" s="110">
        <v>0.13498609367803621</v>
      </c>
      <c r="G20" s="47">
        <v>496.83930267019809</v>
      </c>
      <c r="H20" s="162"/>
    </row>
    <row r="21" spans="2:8" ht="17.45" customHeight="1" x14ac:dyDescent="0.2">
      <c r="B21" s="367"/>
      <c r="C21" s="102" t="s">
        <v>37</v>
      </c>
      <c r="D21" s="110">
        <v>9429646.5007474795</v>
      </c>
      <c r="E21" s="110">
        <v>1088854583.8954186</v>
      </c>
      <c r="F21" s="110">
        <v>8.6601522739726735E-3</v>
      </c>
      <c r="G21" s="47">
        <v>208.84309133489461</v>
      </c>
      <c r="H21" s="162"/>
    </row>
    <row r="22" spans="2:8" ht="17.45" customHeight="1" x14ac:dyDescent="0.2">
      <c r="B22" s="367"/>
      <c r="C22" s="102" t="s">
        <v>112</v>
      </c>
      <c r="D22" s="110">
        <v>28660882.09026859</v>
      </c>
      <c r="E22" s="110">
        <v>810902469.50381899</v>
      </c>
      <c r="F22" s="110">
        <v>3.534442570856372E-2</v>
      </c>
      <c r="G22" s="47">
        <v>350.07939948619116</v>
      </c>
      <c r="H22" s="162"/>
    </row>
    <row r="23" spans="2:8" ht="17.45" customHeight="1" x14ac:dyDescent="0.2">
      <c r="B23" s="367"/>
      <c r="C23" s="102" t="s">
        <v>71</v>
      </c>
      <c r="D23" s="110">
        <v>16987712.389732972</v>
      </c>
      <c r="E23" s="110">
        <v>112190482.66244735</v>
      </c>
      <c r="F23" s="110">
        <v>0.15141848030768065</v>
      </c>
      <c r="G23" s="47">
        <v>50.058468957203168</v>
      </c>
      <c r="H23" s="162"/>
    </row>
    <row r="24" spans="2:8" ht="17.45" customHeight="1" thickBot="1" x14ac:dyDescent="0.25">
      <c r="B24" s="365"/>
      <c r="C24" s="239" t="s">
        <v>109</v>
      </c>
      <c r="D24" s="253">
        <v>7468025.2067369977</v>
      </c>
      <c r="E24" s="253">
        <v>118396213.70136863</v>
      </c>
      <c r="F24" s="253">
        <v>6.3076554336219198E-2</v>
      </c>
      <c r="G24" s="193">
        <v>58.111478100926576</v>
      </c>
      <c r="H24" s="162"/>
    </row>
    <row r="25" spans="2:8" ht="17.45" customHeight="1" x14ac:dyDescent="0.2">
      <c r="B25" s="364" t="s">
        <v>75</v>
      </c>
      <c r="C25" s="247" t="s">
        <v>74</v>
      </c>
      <c r="D25" s="254">
        <v>1114278229.8454025</v>
      </c>
      <c r="E25" s="254">
        <v>5707682649.2420864</v>
      </c>
      <c r="F25" s="254">
        <v>0.19522427898008057</v>
      </c>
      <c r="G25" s="205">
        <v>9767.6781581645937</v>
      </c>
      <c r="H25" s="162"/>
    </row>
    <row r="26" spans="2:8" ht="17.45" customHeight="1" thickBot="1" x14ac:dyDescent="0.25">
      <c r="B26" s="365"/>
      <c r="C26" s="250" t="s">
        <v>73</v>
      </c>
      <c r="D26" s="253">
        <v>8679490400.0366001</v>
      </c>
      <c r="E26" s="253">
        <v>27850298510.972191</v>
      </c>
      <c r="F26" s="253">
        <v>0.31164802045540513</v>
      </c>
      <c r="G26" s="193">
        <v>3085.7234397475086</v>
      </c>
      <c r="H26" s="162"/>
    </row>
    <row r="27" spans="2:8" ht="14.25" customHeight="1" x14ac:dyDescent="0.2">
      <c r="B27" s="310" t="s">
        <v>288</v>
      </c>
      <c r="C27" s="310"/>
      <c r="D27" s="310"/>
      <c r="E27" s="310"/>
      <c r="F27" s="310"/>
      <c r="G27" s="310"/>
    </row>
  </sheetData>
  <mergeCells count="7">
    <mergeCell ref="B25:B26"/>
    <mergeCell ref="B27:G27"/>
    <mergeCell ref="B2:C2"/>
    <mergeCell ref="B3:G3"/>
    <mergeCell ref="B5:C6"/>
    <mergeCell ref="B7:C7"/>
    <mergeCell ref="B8:B24"/>
  </mergeCells>
  <hyperlinks>
    <hyperlink ref="I5" location="CONTENIDO!B31" display="CONTENIDO"/>
  </hyperlink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7"/>
  <sheetViews>
    <sheetView showGridLines="0" zoomScale="115" zoomScaleNormal="115" workbookViewId="0">
      <selection activeCell="B2" sqref="B2:C2"/>
    </sheetView>
  </sheetViews>
  <sheetFormatPr baseColWidth="10" defaultRowHeight="11.25" x14ac:dyDescent="0.2"/>
  <cols>
    <col min="2" max="2" width="13" customWidth="1"/>
    <col min="3" max="3" width="39.33203125" customWidth="1"/>
    <col min="4" max="4" width="20.1640625" customWidth="1"/>
    <col min="5" max="5" width="20.33203125" customWidth="1"/>
    <col min="6" max="6" width="15.83203125" customWidth="1"/>
  </cols>
  <sheetData>
    <row r="1" spans="2:12" ht="97.9" customHeight="1" x14ac:dyDescent="0.2"/>
    <row r="2" spans="2:12" ht="17.45" customHeight="1" x14ac:dyDescent="0.2">
      <c r="B2" s="357" t="s">
        <v>204</v>
      </c>
      <c r="C2" s="357"/>
      <c r="D2" s="13"/>
      <c r="E2" s="13"/>
      <c r="F2" s="13"/>
      <c r="G2" s="13"/>
    </row>
    <row r="3" spans="2:12" ht="36.75" customHeight="1" x14ac:dyDescent="0.3">
      <c r="B3" s="334" t="s">
        <v>314</v>
      </c>
      <c r="C3" s="334"/>
      <c r="D3" s="334"/>
      <c r="E3" s="334"/>
      <c r="F3" s="334"/>
      <c r="G3" s="334"/>
    </row>
    <row r="5" spans="2:12" ht="25.15" customHeight="1" x14ac:dyDescent="0.2">
      <c r="B5" s="329" t="s">
        <v>93</v>
      </c>
      <c r="C5" s="329"/>
      <c r="D5" s="57" t="s">
        <v>94</v>
      </c>
      <c r="E5" s="57" t="s">
        <v>84</v>
      </c>
      <c r="F5" s="57" t="s">
        <v>95</v>
      </c>
      <c r="G5" s="41" t="s">
        <v>60</v>
      </c>
    </row>
    <row r="6" spans="2:12" ht="25.15" customHeight="1" x14ac:dyDescent="0.2">
      <c r="B6" s="329"/>
      <c r="C6" s="329"/>
      <c r="D6" s="41" t="s">
        <v>96</v>
      </c>
      <c r="E6" s="41" t="s">
        <v>271</v>
      </c>
      <c r="F6" s="57" t="s">
        <v>181</v>
      </c>
      <c r="G6" s="41" t="s">
        <v>69</v>
      </c>
      <c r="I6" s="1" t="s">
        <v>182</v>
      </c>
    </row>
    <row r="7" spans="2:12" ht="13.5" x14ac:dyDescent="0.2">
      <c r="B7" s="368" t="s">
        <v>33</v>
      </c>
      <c r="C7" s="368"/>
      <c r="D7" s="70">
        <v>79282063.415588081</v>
      </c>
      <c r="E7" s="70">
        <v>28426391073.060539</v>
      </c>
      <c r="F7" s="70">
        <v>2.7890302082955247</v>
      </c>
      <c r="G7" s="59">
        <v>9235.2466131139881</v>
      </c>
      <c r="H7" s="162"/>
      <c r="L7" s="169"/>
    </row>
    <row r="8" spans="2:12" ht="17.45" customHeight="1" x14ac:dyDescent="0.2">
      <c r="B8" s="369" t="s">
        <v>35</v>
      </c>
      <c r="C8" s="102" t="s">
        <v>110</v>
      </c>
      <c r="D8" s="72">
        <v>287835.52350237779</v>
      </c>
      <c r="E8" s="72">
        <v>3509244526.5700045</v>
      </c>
      <c r="F8" s="72">
        <v>8.2022076638732594E-2</v>
      </c>
      <c r="G8" s="61">
        <v>66.633100145505267</v>
      </c>
      <c r="H8" s="162"/>
    </row>
    <row r="9" spans="2:12" ht="17.45" customHeight="1" x14ac:dyDescent="0.2">
      <c r="B9" s="369"/>
      <c r="C9" s="102" t="s">
        <v>101</v>
      </c>
      <c r="D9" s="72">
        <v>39667454.464189246</v>
      </c>
      <c r="E9" s="72">
        <v>7101278278.3998318</v>
      </c>
      <c r="F9" s="72">
        <v>5.5859597257083866</v>
      </c>
      <c r="G9" s="61">
        <v>1640.082967560402</v>
      </c>
      <c r="H9" s="162"/>
    </row>
    <row r="10" spans="2:12" ht="28.5" customHeight="1" x14ac:dyDescent="0.2">
      <c r="B10" s="369"/>
      <c r="C10" s="102" t="s">
        <v>72</v>
      </c>
      <c r="D10" s="72">
        <v>1760326.9537057749</v>
      </c>
      <c r="E10" s="72">
        <v>1672976728.318182</v>
      </c>
      <c r="F10" s="72">
        <v>1.0522124569391977</v>
      </c>
      <c r="G10" s="61">
        <v>41.22727272727272</v>
      </c>
      <c r="H10" s="162"/>
    </row>
    <row r="11" spans="2:12" ht="17.45" customHeight="1" x14ac:dyDescent="0.2">
      <c r="B11" s="369"/>
      <c r="C11" s="102" t="s">
        <v>102</v>
      </c>
      <c r="D11" s="72">
        <v>1369143.6396697245</v>
      </c>
      <c r="E11" s="72">
        <v>843652758.59980524</v>
      </c>
      <c r="F11" s="72">
        <v>1.6228757930479203</v>
      </c>
      <c r="G11" s="61">
        <v>545.28308410701231</v>
      </c>
      <c r="H11" s="162"/>
    </row>
    <row r="12" spans="2:12" ht="17.45" customHeight="1" x14ac:dyDescent="0.2">
      <c r="B12" s="369"/>
      <c r="C12" s="102" t="s">
        <v>103</v>
      </c>
      <c r="D12" s="72">
        <v>11107476.632914301</v>
      </c>
      <c r="E12" s="72">
        <v>6685676100.8561497</v>
      </c>
      <c r="F12" s="72">
        <v>1.6613841988982845</v>
      </c>
      <c r="G12" s="61">
        <v>4170.7646124628554</v>
      </c>
      <c r="H12" s="162"/>
    </row>
    <row r="13" spans="2:12" ht="17.45" customHeight="1" x14ac:dyDescent="0.2">
      <c r="B13" s="369"/>
      <c r="C13" s="102" t="s">
        <v>34</v>
      </c>
      <c r="D13" s="72">
        <v>3521662.2691183574</v>
      </c>
      <c r="E13" s="72">
        <v>1576047929.7244463</v>
      </c>
      <c r="F13" s="72">
        <v>2.2344893214853427</v>
      </c>
      <c r="G13" s="61">
        <v>650.66772675651339</v>
      </c>
      <c r="H13" s="162"/>
    </row>
    <row r="14" spans="2:12" ht="28.5" customHeight="1" x14ac:dyDescent="0.2">
      <c r="B14" s="369"/>
      <c r="C14" s="102" t="s">
        <v>111</v>
      </c>
      <c r="D14" s="72">
        <v>5950364.0682701711</v>
      </c>
      <c r="E14" s="72">
        <v>542781329.41407728</v>
      </c>
      <c r="F14" s="72">
        <v>10.962727982359826</v>
      </c>
      <c r="G14" s="61">
        <v>340.45621302710197</v>
      </c>
      <c r="H14" s="162"/>
    </row>
    <row r="15" spans="2:12" ht="17.45" customHeight="1" x14ac:dyDescent="0.2">
      <c r="B15" s="369"/>
      <c r="C15" s="102" t="s">
        <v>42</v>
      </c>
      <c r="D15" s="72">
        <v>652601.43516588211</v>
      </c>
      <c r="E15" s="72">
        <v>1838899954.2472463</v>
      </c>
      <c r="F15" s="72">
        <v>0.35488686247372525</v>
      </c>
      <c r="G15" s="61">
        <v>141.98868008779147</v>
      </c>
      <c r="H15" s="162"/>
    </row>
    <row r="16" spans="2:12" ht="17.45" customHeight="1" x14ac:dyDescent="0.2">
      <c r="B16" s="369"/>
      <c r="C16" s="102" t="s">
        <v>106</v>
      </c>
      <c r="D16" s="72">
        <v>117250.34177115497</v>
      </c>
      <c r="E16" s="72">
        <v>471670533.53838754</v>
      </c>
      <c r="F16" s="72">
        <v>0.24858525906115861</v>
      </c>
      <c r="G16" s="61">
        <v>32.461486358767552</v>
      </c>
      <c r="H16" s="162"/>
    </row>
    <row r="17" spans="2:8" ht="17.45" customHeight="1" x14ac:dyDescent="0.2">
      <c r="B17" s="369"/>
      <c r="C17" s="102" t="s">
        <v>70</v>
      </c>
      <c r="D17" s="72">
        <v>4535048.2779668057</v>
      </c>
      <c r="E17" s="72">
        <v>405905076.13323808</v>
      </c>
      <c r="F17" s="72">
        <v>11.172681852537806</v>
      </c>
      <c r="G17" s="61">
        <v>164.33745753380603</v>
      </c>
      <c r="H17" s="162"/>
    </row>
    <row r="18" spans="2:8" ht="28.5" customHeight="1" x14ac:dyDescent="0.2">
      <c r="B18" s="369"/>
      <c r="C18" s="102" t="s">
        <v>107</v>
      </c>
      <c r="D18" s="72">
        <v>525839.1065439987</v>
      </c>
      <c r="E18" s="72">
        <v>397032425.338682</v>
      </c>
      <c r="F18" s="72">
        <v>1.3244235810096374</v>
      </c>
      <c r="G18" s="61">
        <v>277.2975212571157</v>
      </c>
      <c r="H18" s="162"/>
    </row>
    <row r="19" spans="2:8" ht="28.5" customHeight="1" x14ac:dyDescent="0.2">
      <c r="B19" s="369"/>
      <c r="C19" s="102" t="s">
        <v>58</v>
      </c>
      <c r="D19" s="72">
        <v>745761.33709416352</v>
      </c>
      <c r="E19" s="72">
        <v>992250558.59897482</v>
      </c>
      <c r="F19" s="72">
        <v>0.75158570648441259</v>
      </c>
      <c r="G19" s="61">
        <v>363.09025636975946</v>
      </c>
      <c r="H19" s="162"/>
    </row>
    <row r="20" spans="2:8" ht="17.45" customHeight="1" x14ac:dyDescent="0.2">
      <c r="B20" s="369"/>
      <c r="C20" s="102" t="s">
        <v>37</v>
      </c>
      <c r="D20" s="72">
        <v>4395998.3715603054</v>
      </c>
      <c r="E20" s="72">
        <v>1390321231.8989308</v>
      </c>
      <c r="F20" s="72">
        <v>3.1618580445298643</v>
      </c>
      <c r="G20" s="61">
        <v>325.09375000000006</v>
      </c>
      <c r="H20" s="162"/>
    </row>
    <row r="21" spans="2:8" ht="17.45" customHeight="1" x14ac:dyDescent="0.2">
      <c r="B21" s="369"/>
      <c r="C21" s="102" t="s">
        <v>112</v>
      </c>
      <c r="D21" s="72">
        <v>3364917.0421289047</v>
      </c>
      <c r="E21" s="72">
        <v>766607673.51882267</v>
      </c>
      <c r="F21" s="72">
        <v>4.3893599795101519</v>
      </c>
      <c r="G21" s="61">
        <v>374.14920552655497</v>
      </c>
      <c r="H21" s="162"/>
    </row>
    <row r="22" spans="2:8" ht="17.45" customHeight="1" x14ac:dyDescent="0.2">
      <c r="B22" s="369"/>
      <c r="C22" s="102" t="s">
        <v>71</v>
      </c>
      <c r="D22" s="72">
        <v>684409.23327305703</v>
      </c>
      <c r="E22" s="72">
        <v>119512733.42616044</v>
      </c>
      <c r="F22" s="72">
        <v>5.7266637089838746</v>
      </c>
      <c r="G22" s="61">
        <v>46.961422543701062</v>
      </c>
      <c r="H22" s="162"/>
    </row>
    <row r="23" spans="2:8" ht="17.45" customHeight="1" thickBot="1" x14ac:dyDescent="0.25">
      <c r="B23" s="370"/>
      <c r="C23" s="239" t="s">
        <v>109</v>
      </c>
      <c r="D23" s="222">
        <v>595974.71871384361</v>
      </c>
      <c r="E23" s="222">
        <v>112533234.47758667</v>
      </c>
      <c r="F23" s="222">
        <v>5.295988527127462</v>
      </c>
      <c r="G23" s="216">
        <v>54.751856649822486</v>
      </c>
      <c r="H23" s="162"/>
    </row>
    <row r="24" spans="2:8" ht="17.45" customHeight="1" x14ac:dyDescent="0.2">
      <c r="B24" s="371" t="s">
        <v>75</v>
      </c>
      <c r="C24" s="255" t="s">
        <v>74</v>
      </c>
      <c r="D24" s="256">
        <v>18524910.363840919</v>
      </c>
      <c r="E24" s="256">
        <v>4564551748.6971436</v>
      </c>
      <c r="F24" s="256">
        <v>4.0584292574026506</v>
      </c>
      <c r="G24" s="257">
        <v>6855.08291401116</v>
      </c>
      <c r="H24" s="162"/>
    </row>
    <row r="25" spans="2:8" ht="17.45" customHeight="1" thickBot="1" x14ac:dyDescent="0.25">
      <c r="B25" s="370"/>
      <c r="C25" s="258" t="s">
        <v>73</v>
      </c>
      <c r="D25" s="222">
        <v>60757153.05174721</v>
      </c>
      <c r="E25" s="222">
        <v>23861839324.363422</v>
      </c>
      <c r="F25" s="222">
        <v>2.5462057734046062</v>
      </c>
      <c r="G25" s="216">
        <v>2380.163699102829</v>
      </c>
      <c r="H25" s="162"/>
    </row>
    <row r="26" spans="2:8" ht="14.25" customHeight="1" x14ac:dyDescent="0.2">
      <c r="B26" s="310" t="s">
        <v>288</v>
      </c>
      <c r="C26" s="310"/>
      <c r="D26" s="310"/>
      <c r="E26" s="310"/>
      <c r="F26" s="310"/>
      <c r="G26" s="310"/>
    </row>
    <row r="27" spans="2:8" ht="14.25" x14ac:dyDescent="0.2">
      <c r="B27" s="39"/>
      <c r="C27" s="39"/>
      <c r="D27" s="39"/>
      <c r="E27" s="39"/>
      <c r="F27" s="39"/>
      <c r="G27" s="39"/>
    </row>
  </sheetData>
  <mergeCells count="7">
    <mergeCell ref="B26:G26"/>
    <mergeCell ref="B2:C2"/>
    <mergeCell ref="B3:G3"/>
    <mergeCell ref="B5:C6"/>
    <mergeCell ref="B7:C7"/>
    <mergeCell ref="B8:B23"/>
    <mergeCell ref="B24:B25"/>
  </mergeCells>
  <hyperlinks>
    <hyperlink ref="I6" location="CONTENIDO!B31" display="CONTENIDO"/>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5"/>
  <sheetViews>
    <sheetView showGridLines="0" zoomScale="115" zoomScaleNormal="115" workbookViewId="0">
      <selection activeCell="B2" sqref="B2:C2"/>
    </sheetView>
  </sheetViews>
  <sheetFormatPr baseColWidth="10" defaultRowHeight="11.25" x14ac:dyDescent="0.2"/>
  <cols>
    <col min="2" max="2" width="14.6640625" customWidth="1"/>
    <col min="3" max="3" width="39.33203125" customWidth="1"/>
    <col min="4" max="4" width="20.1640625" customWidth="1"/>
    <col min="5" max="5" width="21.1640625" customWidth="1"/>
    <col min="6" max="6" width="15.83203125" customWidth="1"/>
    <col min="8" max="8" width="17.5" customWidth="1"/>
    <col min="9" max="9" width="20.1640625" customWidth="1"/>
    <col min="10" max="10" width="25.83203125" bestFit="1" customWidth="1"/>
    <col min="11" max="11" width="11.83203125" customWidth="1"/>
  </cols>
  <sheetData>
    <row r="1" spans="2:16" ht="98.45" customHeight="1" x14ac:dyDescent="0.2"/>
    <row r="2" spans="2:16" ht="18" customHeight="1" x14ac:dyDescent="0.2">
      <c r="B2" s="357" t="s">
        <v>205</v>
      </c>
      <c r="C2" s="357"/>
      <c r="D2" s="13"/>
      <c r="E2" s="13"/>
      <c r="F2" s="13"/>
      <c r="G2" s="13"/>
      <c r="H2" s="13"/>
      <c r="I2" s="13"/>
      <c r="J2" s="10"/>
      <c r="K2" s="10"/>
      <c r="L2" s="10"/>
      <c r="M2" s="10"/>
      <c r="N2" s="10"/>
      <c r="O2" s="10"/>
      <c r="P2" s="10"/>
    </row>
    <row r="3" spans="2:16" ht="36" customHeight="1" x14ac:dyDescent="0.3">
      <c r="B3" s="334" t="s">
        <v>332</v>
      </c>
      <c r="C3" s="334"/>
      <c r="D3" s="334"/>
      <c r="E3" s="334"/>
      <c r="F3" s="334"/>
      <c r="G3" s="334"/>
      <c r="H3" s="12"/>
      <c r="I3" s="12"/>
      <c r="J3" s="12"/>
      <c r="K3" s="12"/>
      <c r="L3" s="12"/>
      <c r="M3" s="12"/>
      <c r="N3" s="12"/>
      <c r="O3" s="12"/>
      <c r="P3" s="12"/>
    </row>
    <row r="5" spans="2:16" ht="33" customHeight="1" x14ac:dyDescent="0.2">
      <c r="B5" s="329" t="s">
        <v>93</v>
      </c>
      <c r="C5" s="329"/>
      <c r="D5" s="135" t="s">
        <v>98</v>
      </c>
      <c r="E5" s="135" t="s">
        <v>99</v>
      </c>
      <c r="F5" s="329" t="s">
        <v>97</v>
      </c>
      <c r="G5" s="136" t="s">
        <v>89</v>
      </c>
      <c r="I5" s="1" t="s">
        <v>182</v>
      </c>
    </row>
    <row r="6" spans="2:16" ht="20.100000000000001" customHeight="1" x14ac:dyDescent="0.2">
      <c r="B6" s="329"/>
      <c r="C6" s="329"/>
      <c r="D6" s="136" t="s">
        <v>96</v>
      </c>
      <c r="E6" s="136" t="s">
        <v>96</v>
      </c>
      <c r="F6" s="329"/>
      <c r="G6" s="136" t="s">
        <v>69</v>
      </c>
    </row>
    <row r="7" spans="2:16" ht="13.5" x14ac:dyDescent="0.2">
      <c r="B7" s="374" t="s">
        <v>33</v>
      </c>
      <c r="C7" s="374"/>
      <c r="D7" s="70">
        <v>469647839.90261877</v>
      </c>
      <c r="E7" s="70">
        <v>497013276.50501829</v>
      </c>
      <c r="F7" s="264">
        <v>0.94489999999999996</v>
      </c>
      <c r="G7" s="59">
        <v>482.6150813154249</v>
      </c>
      <c r="H7" s="114"/>
      <c r="I7" s="114"/>
      <c r="J7" s="20"/>
      <c r="K7" s="21"/>
      <c r="L7" s="8"/>
    </row>
    <row r="8" spans="2:16" ht="17.45" customHeight="1" x14ac:dyDescent="0.2">
      <c r="B8" s="375" t="s">
        <v>35</v>
      </c>
      <c r="C8" s="102" t="s">
        <v>110</v>
      </c>
      <c r="D8" s="72">
        <v>15312334.940769145</v>
      </c>
      <c r="E8" s="72">
        <v>15346333.340769144</v>
      </c>
      <c r="F8" s="111">
        <v>0.99778459132581998</v>
      </c>
      <c r="G8" s="61">
        <v>45.206231241088034</v>
      </c>
      <c r="H8" s="114"/>
      <c r="I8" s="20"/>
      <c r="J8" s="20"/>
      <c r="K8" s="21"/>
      <c r="L8" s="8"/>
    </row>
    <row r="9" spans="2:16" ht="17.45" customHeight="1" x14ac:dyDescent="0.2">
      <c r="B9" s="375"/>
      <c r="C9" s="102" t="s">
        <v>101</v>
      </c>
      <c r="D9" s="72">
        <v>201395029.30149481</v>
      </c>
      <c r="E9" s="72">
        <v>227556237.19749483</v>
      </c>
      <c r="F9" s="111">
        <v>0.88500000000000001</v>
      </c>
      <c r="G9" s="61">
        <v>327.15516102909112</v>
      </c>
      <c r="H9" s="114"/>
      <c r="I9" s="20"/>
      <c r="J9" s="20"/>
      <c r="K9" s="21"/>
      <c r="L9" s="8"/>
    </row>
    <row r="10" spans="2:16" ht="28.5" customHeight="1" x14ac:dyDescent="0.2">
      <c r="B10" s="375"/>
      <c r="C10" s="102" t="s">
        <v>72</v>
      </c>
      <c r="D10" s="72">
        <v>196406280</v>
      </c>
      <c r="E10" s="72">
        <v>196406280</v>
      </c>
      <c r="F10" s="111">
        <v>1</v>
      </c>
      <c r="G10" s="61">
        <v>5</v>
      </c>
      <c r="H10" s="114"/>
      <c r="I10" s="20"/>
      <c r="J10" s="20"/>
      <c r="K10" s="21"/>
      <c r="L10" s="8"/>
    </row>
    <row r="11" spans="2:16" ht="17.45" customHeight="1" x14ac:dyDescent="0.2">
      <c r="B11" s="375"/>
      <c r="C11" s="102" t="s">
        <v>102</v>
      </c>
      <c r="D11" s="72">
        <v>146451.36000000002</v>
      </c>
      <c r="E11" s="72">
        <v>178043.51999999996</v>
      </c>
      <c r="F11" s="111">
        <v>0.82255933830110772</v>
      </c>
      <c r="G11" s="61">
        <v>6</v>
      </c>
      <c r="H11" s="114"/>
      <c r="I11" s="20"/>
      <c r="J11" s="20"/>
      <c r="K11" s="21"/>
      <c r="L11" s="8"/>
    </row>
    <row r="12" spans="2:16" ht="17.45" customHeight="1" x14ac:dyDescent="0.2">
      <c r="B12" s="375"/>
      <c r="C12" s="102" t="s">
        <v>103</v>
      </c>
      <c r="D12" s="72">
        <v>152991.78</v>
      </c>
      <c r="E12" s="72">
        <v>158323.91999999998</v>
      </c>
      <c r="F12" s="111">
        <v>0.96632132402987525</v>
      </c>
      <c r="G12" s="61">
        <v>40</v>
      </c>
      <c r="H12" s="114"/>
      <c r="I12" s="20"/>
      <c r="J12" s="20"/>
      <c r="K12" s="21"/>
      <c r="L12" s="8"/>
    </row>
    <row r="13" spans="2:16" ht="17.45" customHeight="1" x14ac:dyDescent="0.2">
      <c r="B13" s="375"/>
      <c r="C13" s="102" t="s">
        <v>34</v>
      </c>
      <c r="D13" s="72">
        <v>405898.79999999993</v>
      </c>
      <c r="E13" s="72">
        <v>405898.79999999993</v>
      </c>
      <c r="F13" s="111">
        <v>1</v>
      </c>
      <c r="G13" s="61">
        <v>13</v>
      </c>
      <c r="H13" s="114"/>
      <c r="I13" s="20"/>
      <c r="J13" s="20"/>
      <c r="K13" s="21"/>
      <c r="L13" s="8"/>
    </row>
    <row r="14" spans="2:16" ht="28.5" customHeight="1" x14ac:dyDescent="0.2">
      <c r="B14" s="375"/>
      <c r="C14" s="102" t="s">
        <v>111</v>
      </c>
      <c r="D14" s="72">
        <v>178932.07075461739</v>
      </c>
      <c r="E14" s="72">
        <v>182005.60675461736</v>
      </c>
      <c r="F14" s="111">
        <v>0.98311295978841018</v>
      </c>
      <c r="G14" s="61">
        <v>16.253689045245771</v>
      </c>
      <c r="H14" s="114"/>
      <c r="I14" s="20"/>
      <c r="J14" s="20"/>
      <c r="K14" s="21"/>
      <c r="L14" s="8"/>
    </row>
    <row r="15" spans="2:16" ht="17.45" customHeight="1" x14ac:dyDescent="0.2">
      <c r="B15" s="375"/>
      <c r="C15" s="102" t="s">
        <v>42</v>
      </c>
      <c r="D15" s="72">
        <v>55375488</v>
      </c>
      <c r="E15" s="72">
        <v>56505600</v>
      </c>
      <c r="F15" s="111">
        <v>0.98</v>
      </c>
      <c r="G15" s="61">
        <v>1</v>
      </c>
      <c r="H15" s="114"/>
      <c r="I15" s="20"/>
      <c r="J15" s="20"/>
      <c r="K15" s="21"/>
      <c r="L15" s="8"/>
    </row>
    <row r="16" spans="2:16" ht="17.45" customHeight="1" x14ac:dyDescent="0.2">
      <c r="B16" s="375"/>
      <c r="C16" s="102" t="s">
        <v>70</v>
      </c>
      <c r="D16" s="72">
        <v>9412.5600000000013</v>
      </c>
      <c r="E16" s="72">
        <v>9518.4000000000015</v>
      </c>
      <c r="F16" s="111">
        <v>0.98888048411497731</v>
      </c>
      <c r="G16" s="61">
        <v>3</v>
      </c>
      <c r="H16" s="114"/>
      <c r="I16" s="20"/>
      <c r="J16" s="20"/>
      <c r="K16" s="21"/>
      <c r="L16" s="8"/>
    </row>
    <row r="17" spans="2:14" ht="28.5" customHeight="1" x14ac:dyDescent="0.2">
      <c r="B17" s="375"/>
      <c r="C17" s="102" t="s">
        <v>107</v>
      </c>
      <c r="D17" s="72">
        <v>13567.920000000002</v>
      </c>
      <c r="E17" s="72">
        <v>13567.920000000002</v>
      </c>
      <c r="F17" s="111">
        <v>1</v>
      </c>
      <c r="G17" s="61">
        <v>4</v>
      </c>
      <c r="H17" s="114"/>
      <c r="I17" s="20"/>
      <c r="J17" s="20"/>
      <c r="K17" s="21"/>
      <c r="L17" s="8"/>
    </row>
    <row r="18" spans="2:14" ht="28.5" customHeight="1" x14ac:dyDescent="0.2">
      <c r="B18" s="375"/>
      <c r="C18" s="102" t="s">
        <v>58</v>
      </c>
      <c r="D18" s="72">
        <v>125760.36959999999</v>
      </c>
      <c r="E18" s="72">
        <v>125775</v>
      </c>
      <c r="F18" s="111">
        <v>0.99988367799642208</v>
      </c>
      <c r="G18" s="61">
        <v>5</v>
      </c>
      <c r="H18" s="114"/>
      <c r="I18" s="20"/>
      <c r="J18" s="20"/>
      <c r="K18" s="21"/>
      <c r="L18" s="8"/>
    </row>
    <row r="19" spans="2:14" ht="17.45" customHeight="1" x14ac:dyDescent="0.2">
      <c r="B19" s="375"/>
      <c r="C19" s="102" t="s">
        <v>37</v>
      </c>
      <c r="D19" s="72">
        <v>25104</v>
      </c>
      <c r="E19" s="72">
        <v>25104</v>
      </c>
      <c r="F19" s="111">
        <v>1</v>
      </c>
      <c r="G19" s="61">
        <v>2</v>
      </c>
      <c r="H19" s="114"/>
      <c r="I19" s="20"/>
      <c r="J19" s="20"/>
      <c r="K19" s="21"/>
      <c r="L19" s="8"/>
    </row>
    <row r="20" spans="2:14" ht="17.45" customHeight="1" x14ac:dyDescent="0.2">
      <c r="B20" s="375"/>
      <c r="C20" s="102" t="s">
        <v>112</v>
      </c>
      <c r="D20" s="72">
        <v>50361.599999999991</v>
      </c>
      <c r="E20" s="72">
        <v>50361.599999999991</v>
      </c>
      <c r="F20" s="111">
        <v>1</v>
      </c>
      <c r="G20" s="61">
        <v>12</v>
      </c>
      <c r="H20" s="114"/>
      <c r="I20" s="20"/>
      <c r="J20" s="20"/>
      <c r="K20" s="21"/>
      <c r="L20" s="8"/>
    </row>
    <row r="21" spans="2:14" ht="17.45" hidden="1" customHeight="1" x14ac:dyDescent="0.2">
      <c r="B21" s="375"/>
      <c r="C21" s="102" t="s">
        <v>71</v>
      </c>
      <c r="D21" s="72">
        <v>50227.200000000004</v>
      </c>
      <c r="E21" s="72">
        <v>50227.200000000004</v>
      </c>
      <c r="F21" s="111" t="e">
        <v>#DIV/0!</v>
      </c>
      <c r="G21" s="61">
        <v>0</v>
      </c>
      <c r="H21" s="114"/>
      <c r="I21" s="20"/>
      <c r="J21" s="20"/>
      <c r="K21" s="21"/>
      <c r="L21" s="8"/>
    </row>
    <row r="22" spans="2:14" ht="17.45" customHeight="1" thickBot="1" x14ac:dyDescent="0.25">
      <c r="B22" s="373"/>
      <c r="C22" s="239" t="s">
        <v>109</v>
      </c>
      <c r="D22" s="259">
        <v>50227.199999999997</v>
      </c>
      <c r="E22" s="259">
        <v>50227.199999999997</v>
      </c>
      <c r="F22" s="228">
        <v>1</v>
      </c>
      <c r="G22" s="216">
        <v>3</v>
      </c>
      <c r="H22" s="114"/>
      <c r="I22" s="20"/>
      <c r="J22" s="20"/>
      <c r="K22" s="21"/>
      <c r="L22" s="8"/>
    </row>
    <row r="23" spans="2:14" ht="17.45" customHeight="1" x14ac:dyDescent="0.2">
      <c r="B23" s="372" t="s">
        <v>75</v>
      </c>
      <c r="C23" s="260" t="s">
        <v>74</v>
      </c>
      <c r="D23" s="256">
        <v>163180.0616851043</v>
      </c>
      <c r="E23" s="256">
        <v>166636.0616851043</v>
      </c>
      <c r="F23" s="261">
        <v>0.97926019155126875</v>
      </c>
      <c r="G23" s="257">
        <v>86.392859093202674</v>
      </c>
      <c r="H23" s="114"/>
      <c r="I23" s="20"/>
      <c r="J23" s="20"/>
      <c r="K23" s="21"/>
      <c r="L23" s="8"/>
    </row>
    <row r="24" spans="2:14" ht="17.45" customHeight="1" thickBot="1" x14ac:dyDescent="0.25">
      <c r="B24" s="373"/>
      <c r="C24" s="262" t="s">
        <v>73</v>
      </c>
      <c r="D24" s="222">
        <v>469484659.84093326</v>
      </c>
      <c r="E24" s="222">
        <v>496846640.44333369</v>
      </c>
      <c r="F24" s="228">
        <v>0.94489999999999996</v>
      </c>
      <c r="G24" s="216">
        <v>396</v>
      </c>
      <c r="H24" s="114"/>
      <c r="I24" s="20"/>
      <c r="J24" s="20"/>
      <c r="K24" s="21"/>
      <c r="L24" s="8"/>
    </row>
    <row r="25" spans="2:14" ht="14.25" customHeight="1" x14ac:dyDescent="0.2">
      <c r="B25" s="310" t="s">
        <v>288</v>
      </c>
      <c r="C25" s="310"/>
      <c r="D25" s="310"/>
      <c r="E25" s="310"/>
      <c r="F25" s="310"/>
      <c r="G25" s="310"/>
      <c r="H25" s="310"/>
      <c r="L25" s="4"/>
      <c r="M25" s="4"/>
      <c r="N25" s="4"/>
    </row>
  </sheetData>
  <mergeCells count="8">
    <mergeCell ref="B23:B24"/>
    <mergeCell ref="B25:H25"/>
    <mergeCell ref="B2:C2"/>
    <mergeCell ref="B5:C6"/>
    <mergeCell ref="F5:F6"/>
    <mergeCell ref="B7:C7"/>
    <mergeCell ref="B8:B22"/>
    <mergeCell ref="B3:G3"/>
  </mergeCells>
  <hyperlinks>
    <hyperlink ref="I5" location="CONTENIDO!B44" display="CONTENIDO"/>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CONTENIDO</vt:lpstr>
      <vt:lpstr>T1</vt:lpstr>
      <vt:lpstr>T2</vt:lpstr>
      <vt:lpstr>T3</vt:lpstr>
      <vt:lpstr>T4</vt:lpstr>
      <vt:lpstr>T5</vt:lpstr>
      <vt:lpstr>T6</vt:lpstr>
      <vt:lpstr>T7</vt:lpstr>
      <vt:lpstr>T8</vt:lpstr>
      <vt:lpstr>T9 </vt:lpstr>
      <vt:lpstr>T10</vt:lpstr>
      <vt:lpstr>T11</vt:lpstr>
      <vt:lpstr>T12</vt:lpstr>
      <vt:lpstr>T13</vt:lpstr>
      <vt:lpstr>T14</vt:lpstr>
      <vt:lpstr>T15</vt:lpstr>
      <vt:lpstr>T16</vt:lpstr>
      <vt:lpstr>T17</vt:lpstr>
      <vt:lpstr>T18</vt:lpstr>
      <vt:lpstr>T19</vt:lpstr>
      <vt:lpstr>T20</vt:lpstr>
      <vt:lpstr>I1</vt:lpstr>
      <vt:lpstr>I2</vt:lpstr>
      <vt:lpstr>I3</vt:lpstr>
      <vt:lpstr>I4</vt:lpstr>
      <vt:lpstr>I5 </vt:lpstr>
      <vt:lpstr>I6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Ramiro Benavides</dc:creator>
  <cp:lastModifiedBy>INEC Karina Guallasamin</cp:lastModifiedBy>
  <dcterms:created xsi:type="dcterms:W3CDTF">2019-04-18T18:00:56Z</dcterms:created>
  <dcterms:modified xsi:type="dcterms:W3CDTF">2024-12-10T14:43:45Z</dcterms:modified>
</cp:coreProperties>
</file>